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611031" sheetId="2" r:id="rId1"/>
  </sheets>
  <definedNames>
    <definedName name="_xlnm.Print_Area" localSheetId="0">КПК0611031!$A$1:$BM$115</definedName>
  </definedNames>
  <calcPr calcId="124519"/>
</workbook>
</file>

<file path=xl/calcChain.xml><?xml version="1.0" encoding="utf-8"?>
<calcChain xmlns="http://schemas.openxmlformats.org/spreadsheetml/2006/main">
  <c r="AC52" i="2"/>
  <c r="AS52" s="1"/>
  <c r="BE101"/>
  <c r="BE100"/>
  <c r="BE99"/>
  <c r="BE98"/>
  <c r="BE97"/>
  <c r="BE96"/>
  <c r="BE95"/>
  <c r="BE94"/>
  <c r="BE93"/>
  <c r="BE92"/>
  <c r="BE91"/>
  <c r="BE90"/>
  <c r="BE89"/>
  <c r="BE88"/>
  <c r="BE86"/>
  <c r="BE84"/>
  <c r="BE85"/>
  <c r="BE87"/>
  <c r="BE82"/>
  <c r="BE81"/>
  <c r="BE80"/>
  <c r="BE79"/>
  <c r="BE78"/>
  <c r="BE77"/>
  <c r="BE76"/>
  <c r="BE75"/>
  <c r="BE74"/>
  <c r="BE73"/>
  <c r="BE72"/>
  <c r="BE71"/>
  <c r="BE70"/>
  <c r="BE69"/>
  <c r="BE68"/>
  <c r="BE67"/>
  <c r="AR61"/>
  <c r="AR60"/>
  <c r="AS51"/>
</calcChain>
</file>

<file path=xl/sharedStrings.xml><?xml version="1.0" encoding="utf-8"?>
<sst xmlns="http://schemas.openxmlformats.org/spreadsheetml/2006/main" count="218" uniqueCount="130">
  <si>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</si>
  <si>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</si>
  <si>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</si>
  <si>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</si>
  <si>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</si>
  <si>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</si>
  <si>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</si>
  <si>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</si>
  <si>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</si>
  <si>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</si>
  <si>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</si>
  <si>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</si>
  <si>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</si>
  <si>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</si>
  <si>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</si>
  <si>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</si>
  <si>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</si>
  <si>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</si>
  <si>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</si>
  <si>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</si>
  <si>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</si>
  <si>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</si>
  <si>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</si>
  <si>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</si>
  <si>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</si>
  <si>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</si>
  <si>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</si>
  <si>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</si>
  <si>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</si>
  <si>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</si>
  <si>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</si>
  <si>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</si>
  <si>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</si>
  <si>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</si>
  <si>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</si>
  <si>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</si>
  <si>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</si>
  <si>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</si>
  <si>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</si>
  <si>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</si>
  <si>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</si>
  <si>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</si>
  <si>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</si>
  <si>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</si>
  <si>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</si>
  <si>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</si>
  <si>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</si>
  <si>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</si>
  <si>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</si>
  <si>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</si>
  <si>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</si>
  <si>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</si>
  <si>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</si>
  <si>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</si>
  <si>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</si>
  <si>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</si>
  <si>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</si>
  <si>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</si>
  <si>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</si>
  <si>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</si>
  <si>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</si>
  <si>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оптимізація мережі закладів дошкільної освіти, забезпечення системи освітнії послуг в закладах дошкільної освіти міста для розвитку здобувачів освіти їхніх потреб,гарантованих Конституцією України та Законом " Про освіту"</t>
  </si>
  <si>
    <t>Збереження та оптимізація мережі закладів загальної середньої освіти міста,забезпечення  рівних умов доступу до якісної освіти за різними формами (інклюзивна освіта, індивідуальна освіта , екстернат), гарантованих Конституцією</t>
  </si>
  <si>
    <t>Забезпечити надання відповідних послуг денними загальноосвітніми навчальними закладами</t>
  </si>
  <si>
    <t>Забезпечити відкриття ГПД</t>
  </si>
  <si>
    <t>Забезпечення надання послуг з агальної середньої освіти в дених загальноосвітніх закладах</t>
  </si>
  <si>
    <t>УСЬОГО</t>
  </si>
  <si>
    <t>"Розвиток освіти фізичной культури та спорту  м. Білгород-Дністровського на 2021-2023 роки"</t>
  </si>
  <si>
    <t>затрат</t>
  </si>
  <si>
    <t>Всього закладів (за ступенями шкіл)</t>
  </si>
  <si>
    <t>од.</t>
  </si>
  <si>
    <t>Мережа</t>
  </si>
  <si>
    <t>середньорічне число посадових окладів (ставок) педагогічного персоналу</t>
  </si>
  <si>
    <t>Жінки</t>
  </si>
  <si>
    <t>Штатний розпис</t>
  </si>
  <si>
    <t>Чоловіки</t>
  </si>
  <si>
    <t>середньорічне число штатних одиниць робітників</t>
  </si>
  <si>
    <t>Кількість навчальних закладів І ступені НВК " Школа-САД"</t>
  </si>
  <si>
    <t>Кількість навчальнихзакладів І-ІІІ ступені НВК " Школа-гімназія"</t>
  </si>
  <si>
    <t>мережа</t>
  </si>
  <si>
    <t>Кількість навчальних  закладів І-ІІІ  ступені ( Школи)</t>
  </si>
  <si>
    <t>Кількість навчальних закладів ІІ-ІІІступені НВК " Школа-ліцей"</t>
  </si>
  <si>
    <t>Кількість класів закладів НВК" Шкла-гімназія"</t>
  </si>
  <si>
    <t>Кількість класів закладів І-ІІІ ступені ( Школи)</t>
  </si>
  <si>
    <t>Кількість груп прдвженого дня</t>
  </si>
  <si>
    <t>продукту</t>
  </si>
  <si>
    <t>Середнерічна кількість учнів з них</t>
  </si>
  <si>
    <t>Дівчата</t>
  </si>
  <si>
    <t>Хлопці</t>
  </si>
  <si>
    <t>Середнерічні учні шкіл,які отримують безкоштовне харчування</t>
  </si>
  <si>
    <t>ефективності</t>
  </si>
  <si>
    <t>Витрати на одного учня у школах</t>
  </si>
  <si>
    <t>грн.</t>
  </si>
  <si>
    <t>Розрахунок</t>
  </si>
  <si>
    <t>Середня наповнюваність класів</t>
  </si>
  <si>
    <t>якості</t>
  </si>
  <si>
    <t>кількість днів відвідування</t>
  </si>
  <si>
    <t>днів</t>
  </si>
  <si>
    <t>Стат.звітн.</t>
  </si>
  <si>
    <t>Відсоток охоплення дітей шкільного віку повною загальною середньою освітою</t>
  </si>
  <si>
    <t>відс.</t>
  </si>
  <si>
    <t>Відсоток якості успішності учнів</t>
  </si>
  <si>
    <t>Забезпечення надання послуг з загальної середньої освіти в денних загальноосвітніх закладах</t>
  </si>
  <si>
    <t>0600000</t>
  </si>
  <si>
    <t>12.02.2021</t>
  </si>
  <si>
    <t>Наказ</t>
  </si>
  <si>
    <t>Управління освіти  Білгород-Дністровської міської ради</t>
  </si>
  <si>
    <t>Начальник Управління</t>
  </si>
  <si>
    <t>Л.І Муржа-Ромащук</t>
  </si>
  <si>
    <t>20989154</t>
  </si>
  <si>
    <t>1554000000</t>
  </si>
  <si>
    <t>гривень</t>
  </si>
  <si>
    <t>бюджетної програми місцевого бюджету на 2021  рік</t>
  </si>
  <si>
    <t>0611031</t>
  </si>
  <si>
    <t>Надання загальної середньої освіти закладами загальної середньої освіти</t>
  </si>
  <si>
    <t>0610000</t>
  </si>
  <si>
    <t>1031</t>
  </si>
  <si>
    <t>0921</t>
  </si>
  <si>
    <t>Кількість дошкільних груп в дошкільному відділенню НВК"Школа-сад"</t>
  </si>
  <si>
    <t>Кількіст класів закладів І ступені НВК " Школа-сад"</t>
  </si>
  <si>
    <t>Кількість класів закладів ІІ-ІІІ ступені "НВК Школа-ліцей"</t>
  </si>
  <si>
    <t>кількість класів (за ступенями шкіл)</t>
  </si>
  <si>
    <t>ПОГОДЖЕНО:</t>
  </si>
  <si>
    <t>(Назва місцевого фінансового органу)</t>
  </si>
  <si>
    <t>Начальник</t>
  </si>
  <si>
    <t>О.Ю Задорожна</t>
  </si>
  <si>
    <t>12.02.2021 р</t>
  </si>
  <si>
    <t>(Дата погодження)</t>
  </si>
  <si>
    <t>Фінансове управління Білгород-Дністровської міської ради</t>
  </si>
  <si>
    <t xml:space="preserve">Конституція України ( Закон України від 28.06.1996 № 254/96-ВР)_x000D__x000D_
- Бюджетний кодекс України ( Закон України від 08.07.2010 № 2456-УІ)_x000D__x000D_
- Закон України від 05.09.2017 " 2145-УІІІ " Про освіту"_x000D__x000D_
- Закон України від 11.07.2001 № 2628-УІІІ " Про дошкільну освіту"_x000D__x000D_
- Постанова КМУ від 22.11.2004 № 1591 " Про затвердження норм  у  _x000D__x000D_
   навчальних закладах_x000D__x000D_
-  Наказ МФУ від 02.08.2010 р № 805 " Про затвердження Основних підходів до _x000D__x000D_
  запровадження програмно-цільового методу складання та виконання місцевих _x000D__x000D_
  бюджетів"_x000D__x000D_
- Наказ МОН від 10.07.2017 р № 992 " Про затвердження Типового  переліку _x000D__x000D_
  бюджетних програм та результативних показників їх виконання для місцевих _x000D__x000D_
  бюджетів у галузі" Освіта"_x000D__x000D_
- Постанова КМУ від 28.02.2002 р. № 228 " Про порядок складання ,розгляд,_x000D__x000D_
   затвердження і основні вимоги до виконання кошторису бюджетних закладів _x000D__x000D_
- Рішення міської ради  від 24.12.2020 року№23-УІІІ  "Розвиток освіти , фізичної культури та спотру міста Білгорода-Дністровського на 2021-2023 
- Лист МФУ від 13.08.2020 р № 05110-14-6/25074_x000D_
-Рішення  міської ради від 28.01.2021 року № 78-УІІІ " Про внесення змін рішення  Білгород-Дністровської міської ради  від 24.12.2020 р №17-УІІІ "Про бюджет Білгород-Дністровської міської територіальної громади на 2021 рік"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</si>
</sst>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</font>
    <font>
      <sz val="14"/>
      <name val="Arial Cyr"/>
      <charset val="204"/>
    </font>
    <font>
      <sz val="14"/>
      <name val="Times New Roman CYR"/>
      <charset val="204"/>
    </font>
    <font>
      <b/>
      <u/>
      <sz val="14"/>
      <name val="Times New Roman"/>
      <family val="1"/>
      <charset val="204"/>
    </font>
    <font>
      <b/>
      <sz val="14"/>
      <name val="Arial Cyr"/>
      <charset val="204"/>
    </font>
    <font>
      <sz val="12"/>
      <name val="Arial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/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2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Border="1"/>
    <xf numFmtId="0" fontId="11" fillId="0" borderId="0" xfId="0" applyFont="1"/>
    <xf numFmtId="0" fontId="12" fillId="0" borderId="0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4"/>
  <sheetViews>
    <sheetView tabSelected="1" view="pageBreakPreview" topLeftCell="A94" zoomScaleSheetLayoutView="100" workbookViewId="0">
      <selection activeCell="G32" sqref="G32:BL32"/>
    </sheetView>
  </sheetViews>
  <sheetFormatPr defaultRowHeight="18.75"/>
  <cols>
    <col min="1" max="24" width="2.85546875" style="1" customWidth="1"/>
    <col min="25" max="25" width="8.28515625" style="1" customWidth="1"/>
    <col min="26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57.75" customHeight="1">
      <c r="AO1" s="107" t="s">
        <v>34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5" customHeight="1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77" ht="20.25" customHeight="1">
      <c r="AO3" s="116" t="s">
        <v>105</v>
      </c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</row>
    <row r="4" spans="1:77" ht="35.25" customHeight="1">
      <c r="AO4" s="109" t="s">
        <v>106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ht="31.5" customHeight="1">
      <c r="AO5" s="115" t="s">
        <v>19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77" ht="5.2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23.25" customHeight="1">
      <c r="AO7" s="87" t="s">
        <v>104</v>
      </c>
      <c r="AP7" s="87"/>
      <c r="AQ7" s="87"/>
      <c r="AR7" s="87"/>
      <c r="AS7" s="87"/>
      <c r="AT7" s="87"/>
      <c r="AU7" s="87"/>
      <c r="AV7" s="1" t="s">
        <v>60</v>
      </c>
      <c r="AW7" s="87">
        <v>40</v>
      </c>
      <c r="AX7" s="87"/>
      <c r="AY7" s="87"/>
      <c r="AZ7" s="87"/>
      <c r="BA7" s="87"/>
      <c r="BB7" s="87"/>
      <c r="BC7" s="87"/>
      <c r="BD7" s="87"/>
      <c r="BE7" s="87"/>
      <c r="BF7" s="87"/>
    </row>
    <row r="8" spans="1:77">
      <c r="AO8" s="2"/>
      <c r="AP8" s="2"/>
      <c r="AQ8" s="2"/>
      <c r="AR8" s="2"/>
      <c r="AS8" s="2"/>
      <c r="AT8" s="2"/>
      <c r="AU8" s="2"/>
      <c r="AW8" s="3"/>
      <c r="AX8" s="3"/>
      <c r="AY8" s="3"/>
      <c r="AZ8" s="3"/>
      <c r="BA8" s="3"/>
      <c r="BB8" s="3"/>
      <c r="BC8" s="3"/>
      <c r="BD8" s="3"/>
      <c r="BE8" s="3"/>
      <c r="BF8" s="3"/>
    </row>
    <row r="9" spans="1:77" ht="1.5" customHeight="1"/>
    <row r="10" spans="1:77" ht="15.75" customHeight="1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77" ht="15.75" customHeight="1">
      <c r="A11" s="52" t="s">
        <v>112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77" ht="20.2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77" s="8" customFormat="1" ht="22.5" customHeight="1">
      <c r="A13" s="5" t="s">
        <v>50</v>
      </c>
      <c r="B13" s="83" t="s">
        <v>103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6"/>
      <c r="N13" s="88" t="s">
        <v>106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7"/>
      <c r="AU13" s="83" t="s">
        <v>109</v>
      </c>
      <c r="AV13" s="84"/>
      <c r="AW13" s="84"/>
      <c r="AX13" s="84"/>
      <c r="AY13" s="84"/>
      <c r="AZ13" s="84"/>
      <c r="BA13" s="84"/>
      <c r="BB13" s="84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</row>
    <row r="14" spans="1:77" s="8" customFormat="1" ht="24" customHeight="1">
      <c r="A14" s="9"/>
      <c r="B14" s="90" t="s">
        <v>53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"/>
      <c r="N14" s="89" t="s">
        <v>59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9"/>
      <c r="AU14" s="90" t="s">
        <v>52</v>
      </c>
      <c r="AV14" s="90"/>
      <c r="AW14" s="90"/>
      <c r="AX14" s="90"/>
      <c r="AY14" s="90"/>
      <c r="AZ14" s="90"/>
      <c r="BA14" s="90"/>
      <c r="BB14" s="90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s="8" customFormat="1" ht="18">
      <c r="BE15" s="10"/>
      <c r="BF15" s="10"/>
      <c r="BG15" s="10"/>
      <c r="BH15" s="10"/>
      <c r="BI15" s="10"/>
      <c r="BJ15" s="10"/>
      <c r="BK15" s="10"/>
      <c r="BL15" s="10"/>
    </row>
    <row r="16" spans="1:77" s="8" customFormat="1" ht="22.5" customHeight="1">
      <c r="A16" s="11" t="s">
        <v>3</v>
      </c>
      <c r="B16" s="83" t="s">
        <v>115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6"/>
      <c r="N16" s="88" t="s">
        <v>106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7"/>
      <c r="AU16" s="83" t="s">
        <v>109</v>
      </c>
      <c r="AV16" s="84"/>
      <c r="AW16" s="84"/>
      <c r="AX16" s="84"/>
      <c r="AY16" s="84"/>
      <c r="AZ16" s="84"/>
      <c r="BA16" s="84"/>
      <c r="BB16" s="84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0"/>
      <c r="BN16" s="10"/>
      <c r="BO16" s="10"/>
      <c r="BP16" s="12"/>
      <c r="BQ16" s="12"/>
      <c r="BR16" s="12"/>
      <c r="BS16" s="12"/>
      <c r="BT16" s="12"/>
      <c r="BU16" s="12"/>
      <c r="BV16" s="12"/>
      <c r="BW16" s="12"/>
    </row>
    <row r="17" spans="1:79" s="8" customFormat="1" ht="24" customHeight="1">
      <c r="A17" s="14"/>
      <c r="B17" s="90" t="s">
        <v>53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"/>
      <c r="N17" s="89" t="s">
        <v>58</v>
      </c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9"/>
      <c r="AU17" s="90" t="s">
        <v>52</v>
      </c>
      <c r="AV17" s="90"/>
      <c r="AW17" s="90"/>
      <c r="AX17" s="90"/>
      <c r="AY17" s="90"/>
      <c r="AZ17" s="90"/>
      <c r="BA17" s="90"/>
      <c r="BB17" s="90"/>
      <c r="BC17" s="15"/>
      <c r="BD17" s="15"/>
      <c r="BE17" s="15"/>
      <c r="BF17" s="15"/>
      <c r="BG17" s="15"/>
      <c r="BH17" s="15"/>
      <c r="BI17" s="15"/>
      <c r="BJ17" s="15"/>
      <c r="BK17" s="16"/>
      <c r="BL17" s="15"/>
      <c r="BM17" s="10"/>
      <c r="BN17" s="10"/>
      <c r="BO17" s="10"/>
      <c r="BP17" s="15"/>
      <c r="BQ17" s="15"/>
      <c r="BR17" s="15"/>
      <c r="BS17" s="15"/>
      <c r="BT17" s="15"/>
      <c r="BU17" s="15"/>
      <c r="BV17" s="15"/>
      <c r="BW17" s="15"/>
    </row>
    <row r="18" spans="1:79" s="8" customFormat="1" ht="6.75" customHeight="1"/>
    <row r="19" spans="1:79" s="8" customFormat="1" ht="51" customHeight="1">
      <c r="A19" s="5" t="s">
        <v>51</v>
      </c>
      <c r="B19" s="83" t="s">
        <v>113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N19" s="83" t="s">
        <v>116</v>
      </c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12"/>
      <c r="AA19" s="83" t="s">
        <v>117</v>
      </c>
      <c r="AB19" s="84"/>
      <c r="AC19" s="84"/>
      <c r="AD19" s="84"/>
      <c r="AE19" s="84"/>
      <c r="AF19" s="84"/>
      <c r="AG19" s="84"/>
      <c r="AH19" s="84"/>
      <c r="AI19" s="84"/>
      <c r="AJ19" s="12"/>
      <c r="AK19" s="85" t="s">
        <v>114</v>
      </c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12"/>
      <c r="BE19" s="83" t="s">
        <v>110</v>
      </c>
      <c r="BF19" s="84"/>
      <c r="BG19" s="84"/>
      <c r="BH19" s="84"/>
      <c r="BI19" s="84"/>
      <c r="BJ19" s="84"/>
      <c r="BK19" s="84"/>
      <c r="BL19" s="84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</row>
    <row r="20" spans="1:79" s="36" customFormat="1" ht="45.75" customHeight="1">
      <c r="B20" s="82" t="s">
        <v>53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54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37"/>
      <c r="AA20" s="91" t="s">
        <v>55</v>
      </c>
      <c r="AB20" s="91"/>
      <c r="AC20" s="91"/>
      <c r="AD20" s="91"/>
      <c r="AE20" s="91"/>
      <c r="AF20" s="91"/>
      <c r="AG20" s="91"/>
      <c r="AH20" s="91"/>
      <c r="AI20" s="91"/>
      <c r="AJ20" s="37"/>
      <c r="AK20" s="86" t="s">
        <v>56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37"/>
      <c r="BE20" s="82" t="s">
        <v>57</v>
      </c>
      <c r="BF20" s="82"/>
      <c r="BG20" s="82"/>
      <c r="BH20" s="82"/>
      <c r="BI20" s="82"/>
      <c r="BJ20" s="82"/>
      <c r="BK20" s="82"/>
      <c r="BL20" s="82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</row>
    <row r="21" spans="1:79" ht="6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</row>
    <row r="22" spans="1:79" ht="36.75" customHeight="1">
      <c r="A22" s="117" t="s">
        <v>47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99">
        <v>105623594</v>
      </c>
      <c r="V22" s="99"/>
      <c r="W22" s="99"/>
      <c r="X22" s="99"/>
      <c r="Y22" s="99"/>
      <c r="Z22" s="99"/>
      <c r="AA22" s="99"/>
      <c r="AB22" s="99"/>
      <c r="AC22" s="99"/>
      <c r="AD22" s="99"/>
      <c r="AE22" s="105" t="s">
        <v>48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99">
        <v>105623594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105" t="s">
        <v>22</v>
      </c>
      <c r="BE22" s="105"/>
      <c r="BF22" s="105"/>
      <c r="BG22" s="105"/>
      <c r="BH22" s="105"/>
      <c r="BI22" s="105"/>
      <c r="BJ22" s="105"/>
      <c r="BK22" s="105"/>
      <c r="BL22" s="105"/>
    </row>
    <row r="23" spans="1:79" ht="38.25" customHeight="1">
      <c r="A23" s="105" t="s">
        <v>21</v>
      </c>
      <c r="B23" s="105"/>
      <c r="C23" s="105"/>
      <c r="D23" s="105"/>
      <c r="E23" s="105"/>
      <c r="F23" s="105"/>
      <c r="G23" s="105"/>
      <c r="H23" s="105"/>
      <c r="I23" s="99">
        <v>0</v>
      </c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105" t="s">
        <v>23</v>
      </c>
      <c r="U23" s="105"/>
      <c r="V23" s="105"/>
      <c r="W23" s="105"/>
      <c r="X23" s="18"/>
      <c r="Y23" s="18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20"/>
      <c r="AO23" s="20"/>
      <c r="AP23" s="20"/>
      <c r="AQ23" s="20"/>
      <c r="AR23" s="20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20"/>
      <c r="BE23" s="20"/>
      <c r="BF23" s="20"/>
      <c r="BG23" s="20"/>
      <c r="BH23" s="20"/>
      <c r="BI23" s="20"/>
      <c r="BJ23" s="17"/>
      <c r="BK23" s="17"/>
      <c r="BL23" s="17"/>
    </row>
    <row r="24" spans="1:79" ht="6" customHeight="1">
      <c r="A24" s="21"/>
      <c r="B24" s="21"/>
      <c r="C24" s="21"/>
      <c r="D24" s="21"/>
      <c r="E24" s="21"/>
      <c r="F24" s="21"/>
      <c r="G24" s="21"/>
      <c r="H24" s="2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1"/>
      <c r="U24" s="21"/>
      <c r="V24" s="21"/>
      <c r="W24" s="21"/>
      <c r="X24" s="18"/>
      <c r="Y24" s="18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20"/>
      <c r="AO24" s="20"/>
      <c r="AP24" s="20"/>
      <c r="AQ24" s="20"/>
      <c r="AR24" s="20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20"/>
      <c r="BE24" s="20"/>
      <c r="BF24" s="20"/>
      <c r="BG24" s="20"/>
      <c r="BH24" s="20"/>
      <c r="BI24" s="20"/>
      <c r="BJ24" s="17"/>
      <c r="BK24" s="17"/>
      <c r="BL24" s="17"/>
    </row>
    <row r="25" spans="1:79" ht="15.75" customHeight="1">
      <c r="A25" s="103" t="s">
        <v>36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325.5" customHeight="1">
      <c r="A26" s="104" t="s">
        <v>129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</row>
    <row r="28" spans="1:79" ht="15.75" customHeight="1">
      <c r="A28" s="105" t="s">
        <v>35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</row>
    <row r="29" spans="1:79" ht="27.75" customHeight="1">
      <c r="A29" s="43" t="s">
        <v>27</v>
      </c>
      <c r="B29" s="43"/>
      <c r="C29" s="43"/>
      <c r="D29" s="43"/>
      <c r="E29" s="43"/>
      <c r="F29" s="43"/>
      <c r="G29" s="48" t="s">
        <v>39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50"/>
    </row>
    <row r="30" spans="1:79" hidden="1">
      <c r="A30" s="43">
        <v>1</v>
      </c>
      <c r="B30" s="43"/>
      <c r="C30" s="43"/>
      <c r="D30" s="43"/>
      <c r="E30" s="43"/>
      <c r="F30" s="43"/>
      <c r="G30" s="48">
        <v>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50"/>
    </row>
    <row r="31" spans="1:79" ht="39.75" hidden="1" customHeight="1">
      <c r="A31" s="43" t="s">
        <v>32</v>
      </c>
      <c r="B31" s="43"/>
      <c r="C31" s="43"/>
      <c r="D31" s="43"/>
      <c r="E31" s="43"/>
      <c r="F31" s="43"/>
      <c r="G31" s="100" t="s">
        <v>6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2"/>
      <c r="CA31" s="1" t="s">
        <v>46</v>
      </c>
    </row>
    <row r="32" spans="1:79" ht="47.25" customHeight="1">
      <c r="A32" s="43">
        <v>1</v>
      </c>
      <c r="B32" s="43"/>
      <c r="C32" s="43"/>
      <c r="D32" s="43"/>
      <c r="E32" s="43"/>
      <c r="F32" s="43"/>
      <c r="G32" s="76" t="s">
        <v>61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8"/>
      <c r="CA32" s="1" t="s">
        <v>45</v>
      </c>
    </row>
    <row r="33" spans="1:79" ht="47.25" customHeight="1">
      <c r="A33" s="43">
        <v>2</v>
      </c>
      <c r="B33" s="43"/>
      <c r="C33" s="43"/>
      <c r="D33" s="43"/>
      <c r="E33" s="43"/>
      <c r="F33" s="43"/>
      <c r="G33" s="76" t="s">
        <v>62</v>
      </c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8"/>
    </row>
    <row r="34" spans="1:79" ht="12.75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</row>
    <row r="35" spans="1:79" ht="15.95" customHeight="1">
      <c r="A35" s="105" t="s">
        <v>37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21" customHeight="1">
      <c r="A36" s="104" t="s">
        <v>102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</row>
    <row r="37" spans="1:79" ht="12.7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</row>
    <row r="38" spans="1:79" ht="15.75" customHeight="1">
      <c r="A38" s="105" t="s">
        <v>38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</row>
    <row r="39" spans="1:79" ht="27.75" customHeight="1">
      <c r="A39" s="43" t="s">
        <v>27</v>
      </c>
      <c r="B39" s="43"/>
      <c r="C39" s="43"/>
      <c r="D39" s="43"/>
      <c r="E39" s="43"/>
      <c r="F39" s="43"/>
      <c r="G39" s="48" t="s">
        <v>24</v>
      </c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50"/>
    </row>
    <row r="40" spans="1:79" hidden="1">
      <c r="A40" s="43">
        <v>1</v>
      </c>
      <c r="B40" s="43"/>
      <c r="C40" s="43"/>
      <c r="D40" s="43"/>
      <c r="E40" s="43"/>
      <c r="F40" s="43"/>
      <c r="G40" s="48">
        <v>2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50"/>
    </row>
    <row r="41" spans="1:79" ht="39.75" hidden="1" customHeight="1">
      <c r="A41" s="43" t="s">
        <v>5</v>
      </c>
      <c r="B41" s="43"/>
      <c r="C41" s="43"/>
      <c r="D41" s="43"/>
      <c r="E41" s="43"/>
      <c r="F41" s="43"/>
      <c r="G41" s="100" t="s">
        <v>6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2"/>
      <c r="CA41" s="1" t="s">
        <v>10</v>
      </c>
    </row>
    <row r="42" spans="1:79" ht="27" customHeight="1">
      <c r="A42" s="43">
        <v>1</v>
      </c>
      <c r="B42" s="43"/>
      <c r="C42" s="43"/>
      <c r="D42" s="43"/>
      <c r="E42" s="43"/>
      <c r="F42" s="43"/>
      <c r="G42" s="76" t="s">
        <v>63</v>
      </c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8"/>
      <c r="CA42" s="1" t="s">
        <v>11</v>
      </c>
    </row>
    <row r="43" spans="1:79" ht="23.25" customHeight="1">
      <c r="A43" s="43">
        <v>2</v>
      </c>
      <c r="B43" s="43"/>
      <c r="C43" s="43"/>
      <c r="D43" s="43"/>
      <c r="E43" s="43"/>
      <c r="F43" s="43"/>
      <c r="G43" s="76" t="s">
        <v>64</v>
      </c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8"/>
    </row>
    <row r="44" spans="1:79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</row>
    <row r="45" spans="1:79" ht="15.75" customHeight="1">
      <c r="A45" s="105" t="s">
        <v>40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</row>
    <row r="46" spans="1:79" ht="15" customHeight="1">
      <c r="A46" s="106" t="s">
        <v>111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26"/>
      <c r="BB46" s="26"/>
      <c r="BC46" s="26"/>
      <c r="BD46" s="26"/>
      <c r="BE46" s="26"/>
      <c r="BF46" s="26"/>
      <c r="BG46" s="26"/>
      <c r="BH46" s="26"/>
      <c r="BI46" s="25"/>
      <c r="BJ46" s="25"/>
      <c r="BK46" s="25"/>
      <c r="BL46" s="25"/>
    </row>
    <row r="47" spans="1:79" ht="15.95" customHeight="1">
      <c r="A47" s="43" t="s">
        <v>27</v>
      </c>
      <c r="B47" s="43"/>
      <c r="C47" s="43"/>
      <c r="D47" s="92" t="s">
        <v>25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43" t="s">
        <v>28</v>
      </c>
      <c r="AD47" s="43"/>
      <c r="AE47" s="43"/>
      <c r="AF47" s="43"/>
      <c r="AG47" s="43"/>
      <c r="AH47" s="43"/>
      <c r="AI47" s="43"/>
      <c r="AJ47" s="43"/>
      <c r="AK47" s="43" t="s">
        <v>29</v>
      </c>
      <c r="AL47" s="43"/>
      <c r="AM47" s="43"/>
      <c r="AN47" s="43"/>
      <c r="AO47" s="43"/>
      <c r="AP47" s="43"/>
      <c r="AQ47" s="43"/>
      <c r="AR47" s="43"/>
      <c r="AS47" s="43" t="s">
        <v>26</v>
      </c>
      <c r="AT47" s="43"/>
      <c r="AU47" s="43"/>
      <c r="AV47" s="43"/>
      <c r="AW47" s="43"/>
      <c r="AX47" s="43"/>
      <c r="AY47" s="43"/>
      <c r="AZ47" s="43"/>
      <c r="BA47" s="27"/>
      <c r="BB47" s="27"/>
      <c r="BC47" s="27"/>
      <c r="BD47" s="27"/>
      <c r="BE47" s="27"/>
      <c r="BF47" s="27"/>
      <c r="BG47" s="27"/>
      <c r="BH47" s="27"/>
    </row>
    <row r="48" spans="1:79" ht="29.1" customHeight="1">
      <c r="A48" s="43"/>
      <c r="B48" s="43"/>
      <c r="C48" s="43"/>
      <c r="D48" s="95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27"/>
      <c r="BB48" s="27"/>
      <c r="BC48" s="27"/>
      <c r="BD48" s="27"/>
      <c r="BE48" s="27"/>
      <c r="BF48" s="27"/>
      <c r="BG48" s="27"/>
      <c r="BH48" s="27"/>
    </row>
    <row r="49" spans="1:79">
      <c r="A49" s="43">
        <v>1</v>
      </c>
      <c r="B49" s="43"/>
      <c r="C49" s="43"/>
      <c r="D49" s="48">
        <v>2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3">
        <v>3</v>
      </c>
      <c r="AD49" s="43"/>
      <c r="AE49" s="43"/>
      <c r="AF49" s="43"/>
      <c r="AG49" s="43"/>
      <c r="AH49" s="43"/>
      <c r="AI49" s="43"/>
      <c r="AJ49" s="43"/>
      <c r="AK49" s="43">
        <v>4</v>
      </c>
      <c r="AL49" s="43"/>
      <c r="AM49" s="43"/>
      <c r="AN49" s="43"/>
      <c r="AO49" s="43"/>
      <c r="AP49" s="43"/>
      <c r="AQ49" s="43"/>
      <c r="AR49" s="43"/>
      <c r="AS49" s="43">
        <v>5</v>
      </c>
      <c r="AT49" s="43"/>
      <c r="AU49" s="43"/>
      <c r="AV49" s="43"/>
      <c r="AW49" s="43"/>
      <c r="AX49" s="43"/>
      <c r="AY49" s="43"/>
      <c r="AZ49" s="43"/>
      <c r="BA49" s="27"/>
      <c r="BB49" s="27"/>
      <c r="BC49" s="27"/>
      <c r="BD49" s="27"/>
      <c r="BE49" s="27"/>
      <c r="BF49" s="27"/>
      <c r="BG49" s="27"/>
      <c r="BH49" s="27"/>
    </row>
    <row r="50" spans="1:79" s="30" customFormat="1" ht="39.75" hidden="1" customHeight="1">
      <c r="A50" s="43" t="s">
        <v>5</v>
      </c>
      <c r="B50" s="43"/>
      <c r="C50" s="43"/>
      <c r="D50" s="48" t="s">
        <v>6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98" t="s">
        <v>7</v>
      </c>
      <c r="AD50" s="98"/>
      <c r="AE50" s="98"/>
      <c r="AF50" s="98"/>
      <c r="AG50" s="98"/>
      <c r="AH50" s="98"/>
      <c r="AI50" s="98"/>
      <c r="AJ50" s="98"/>
      <c r="AK50" s="98" t="s">
        <v>8</v>
      </c>
      <c r="AL50" s="98"/>
      <c r="AM50" s="98"/>
      <c r="AN50" s="98"/>
      <c r="AO50" s="98"/>
      <c r="AP50" s="98"/>
      <c r="AQ50" s="98"/>
      <c r="AR50" s="98"/>
      <c r="AS50" s="41" t="s">
        <v>9</v>
      </c>
      <c r="AT50" s="98"/>
      <c r="AU50" s="98"/>
      <c r="AV50" s="98"/>
      <c r="AW50" s="98"/>
      <c r="AX50" s="98"/>
      <c r="AY50" s="98"/>
      <c r="AZ50" s="98"/>
      <c r="BA50" s="28"/>
      <c r="BB50" s="29"/>
      <c r="BC50" s="29"/>
      <c r="BD50" s="29"/>
      <c r="BE50" s="29"/>
      <c r="BF50" s="29"/>
      <c r="BG50" s="29"/>
      <c r="BH50" s="29"/>
      <c r="CA50" s="30" t="s">
        <v>12</v>
      </c>
    </row>
    <row r="51" spans="1:79" ht="37.5" customHeight="1">
      <c r="A51" s="43">
        <v>1</v>
      </c>
      <c r="B51" s="43"/>
      <c r="C51" s="43"/>
      <c r="D51" s="76" t="s">
        <v>65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38">
        <v>105623594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105623594</v>
      </c>
      <c r="AT51" s="38"/>
      <c r="AU51" s="38"/>
      <c r="AV51" s="38"/>
      <c r="AW51" s="38"/>
      <c r="AX51" s="38"/>
      <c r="AY51" s="38"/>
      <c r="AZ51" s="38"/>
      <c r="BA51" s="31"/>
      <c r="BB51" s="31"/>
      <c r="BC51" s="31"/>
      <c r="BD51" s="31"/>
      <c r="BE51" s="31"/>
      <c r="BF51" s="31"/>
      <c r="BG51" s="31"/>
      <c r="BH51" s="31"/>
      <c r="CA51" s="1" t="s">
        <v>13</v>
      </c>
    </row>
    <row r="52" spans="1:79" s="30" customFormat="1" ht="20.25" customHeight="1">
      <c r="A52" s="53"/>
      <c r="B52" s="53"/>
      <c r="C52" s="53"/>
      <c r="D52" s="79" t="s">
        <v>66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1"/>
      <c r="AC52" s="51">
        <f>AC51</f>
        <v>105623594</v>
      </c>
      <c r="AD52" s="51"/>
      <c r="AE52" s="51"/>
      <c r="AF52" s="51"/>
      <c r="AG52" s="51"/>
      <c r="AH52" s="51"/>
      <c r="AI52" s="51"/>
      <c r="AJ52" s="51"/>
      <c r="AK52" s="51">
        <v>0</v>
      </c>
      <c r="AL52" s="51"/>
      <c r="AM52" s="51"/>
      <c r="AN52" s="51"/>
      <c r="AO52" s="51"/>
      <c r="AP52" s="51"/>
      <c r="AQ52" s="51"/>
      <c r="AR52" s="51"/>
      <c r="AS52" s="51">
        <f>AC52+AK52</f>
        <v>105623594</v>
      </c>
      <c r="AT52" s="51"/>
      <c r="AU52" s="51"/>
      <c r="AV52" s="51"/>
      <c r="AW52" s="51"/>
      <c r="AX52" s="51"/>
      <c r="AY52" s="51"/>
      <c r="AZ52" s="51"/>
      <c r="BA52" s="32"/>
      <c r="BB52" s="32"/>
      <c r="BC52" s="32"/>
      <c r="BD52" s="32"/>
      <c r="BE52" s="32"/>
      <c r="BF52" s="32"/>
      <c r="BG52" s="32"/>
      <c r="BH52" s="32"/>
    </row>
    <row r="54" spans="1:79" ht="15.75" customHeight="1">
      <c r="A54" s="103" t="s">
        <v>41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</row>
    <row r="55" spans="1:79" ht="15" customHeight="1">
      <c r="A55" s="106" t="s">
        <v>111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</row>
    <row r="56" spans="1:79" ht="15.95" customHeight="1">
      <c r="A56" s="43" t="s">
        <v>27</v>
      </c>
      <c r="B56" s="43"/>
      <c r="C56" s="43"/>
      <c r="D56" s="92" t="s">
        <v>33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43" t="s">
        <v>28</v>
      </c>
      <c r="AC56" s="43"/>
      <c r="AD56" s="43"/>
      <c r="AE56" s="43"/>
      <c r="AF56" s="43"/>
      <c r="AG56" s="43"/>
      <c r="AH56" s="43"/>
      <c r="AI56" s="43"/>
      <c r="AJ56" s="43" t="s">
        <v>29</v>
      </c>
      <c r="AK56" s="43"/>
      <c r="AL56" s="43"/>
      <c r="AM56" s="43"/>
      <c r="AN56" s="43"/>
      <c r="AO56" s="43"/>
      <c r="AP56" s="43"/>
      <c r="AQ56" s="43"/>
      <c r="AR56" s="43" t="s">
        <v>26</v>
      </c>
      <c r="AS56" s="43"/>
      <c r="AT56" s="43"/>
      <c r="AU56" s="43"/>
      <c r="AV56" s="43"/>
      <c r="AW56" s="43"/>
      <c r="AX56" s="43"/>
      <c r="AY56" s="43"/>
    </row>
    <row r="57" spans="1:79" ht="29.1" customHeight="1">
      <c r="A57" s="43"/>
      <c r="B57" s="43"/>
      <c r="C57" s="43"/>
      <c r="D57" s="95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7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</row>
    <row r="58" spans="1:79" ht="15.75" customHeight="1">
      <c r="A58" s="43">
        <v>1</v>
      </c>
      <c r="B58" s="43"/>
      <c r="C58" s="43"/>
      <c r="D58" s="48">
        <v>2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3">
        <v>3</v>
      </c>
      <c r="AC58" s="43"/>
      <c r="AD58" s="43"/>
      <c r="AE58" s="43"/>
      <c r="AF58" s="43"/>
      <c r="AG58" s="43"/>
      <c r="AH58" s="43"/>
      <c r="AI58" s="43"/>
      <c r="AJ58" s="43">
        <v>4</v>
      </c>
      <c r="AK58" s="43"/>
      <c r="AL58" s="43"/>
      <c r="AM58" s="43"/>
      <c r="AN58" s="43"/>
      <c r="AO58" s="43"/>
      <c r="AP58" s="43"/>
      <c r="AQ58" s="43"/>
      <c r="AR58" s="43">
        <v>5</v>
      </c>
      <c r="AS58" s="43"/>
      <c r="AT58" s="43"/>
      <c r="AU58" s="43"/>
      <c r="AV58" s="43"/>
      <c r="AW58" s="43"/>
      <c r="AX58" s="43"/>
      <c r="AY58" s="43"/>
    </row>
    <row r="59" spans="1:79" ht="39.75" hidden="1" customHeight="1">
      <c r="A59" s="43" t="s">
        <v>5</v>
      </c>
      <c r="B59" s="43"/>
      <c r="C59" s="43"/>
      <c r="D59" s="100" t="s">
        <v>6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2"/>
      <c r="AB59" s="98" t="s">
        <v>7</v>
      </c>
      <c r="AC59" s="98"/>
      <c r="AD59" s="98"/>
      <c r="AE59" s="98"/>
      <c r="AF59" s="98"/>
      <c r="AG59" s="98"/>
      <c r="AH59" s="98"/>
      <c r="AI59" s="98"/>
      <c r="AJ59" s="98" t="s">
        <v>8</v>
      </c>
      <c r="AK59" s="98"/>
      <c r="AL59" s="98"/>
      <c r="AM59" s="98"/>
      <c r="AN59" s="98"/>
      <c r="AO59" s="98"/>
      <c r="AP59" s="98"/>
      <c r="AQ59" s="98"/>
      <c r="AR59" s="98" t="s">
        <v>9</v>
      </c>
      <c r="AS59" s="98"/>
      <c r="AT59" s="98"/>
      <c r="AU59" s="98"/>
      <c r="AV59" s="98"/>
      <c r="AW59" s="98"/>
      <c r="AX59" s="98"/>
      <c r="AY59" s="98"/>
      <c r="CA59" s="1" t="s">
        <v>14</v>
      </c>
    </row>
    <row r="60" spans="1:79" ht="34.5" customHeight="1">
      <c r="A60" s="43">
        <v>1</v>
      </c>
      <c r="B60" s="43"/>
      <c r="C60" s="43"/>
      <c r="D60" s="76" t="s">
        <v>67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38">
        <v>0</v>
      </c>
      <c r="AC60" s="38"/>
      <c r="AD60" s="38"/>
      <c r="AE60" s="38"/>
      <c r="AF60" s="38"/>
      <c r="AG60" s="38"/>
      <c r="AH60" s="38"/>
      <c r="AI60" s="38"/>
      <c r="AJ60" s="38">
        <v>0</v>
      </c>
      <c r="AK60" s="38"/>
      <c r="AL60" s="38"/>
      <c r="AM60" s="38"/>
      <c r="AN60" s="38"/>
      <c r="AO60" s="38"/>
      <c r="AP60" s="38"/>
      <c r="AQ60" s="38"/>
      <c r="AR60" s="38">
        <f>AB60+AJ60</f>
        <v>0</v>
      </c>
      <c r="AS60" s="38"/>
      <c r="AT60" s="38"/>
      <c r="AU60" s="38"/>
      <c r="AV60" s="38"/>
      <c r="AW60" s="38"/>
      <c r="AX60" s="38"/>
      <c r="AY60" s="38"/>
      <c r="CA60" s="1" t="s">
        <v>15</v>
      </c>
    </row>
    <row r="61" spans="1:79" s="30" customFormat="1" ht="22.5" customHeight="1">
      <c r="A61" s="53"/>
      <c r="B61" s="53"/>
      <c r="C61" s="53"/>
      <c r="D61" s="79" t="s">
        <v>26</v>
      </c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1"/>
      <c r="AB61" s="51">
        <v>0</v>
      </c>
      <c r="AC61" s="51"/>
      <c r="AD61" s="51"/>
      <c r="AE61" s="51"/>
      <c r="AF61" s="51"/>
      <c r="AG61" s="51"/>
      <c r="AH61" s="51"/>
      <c r="AI61" s="51"/>
      <c r="AJ61" s="51">
        <v>0</v>
      </c>
      <c r="AK61" s="51"/>
      <c r="AL61" s="51"/>
      <c r="AM61" s="51"/>
      <c r="AN61" s="51"/>
      <c r="AO61" s="51"/>
      <c r="AP61" s="51"/>
      <c r="AQ61" s="51"/>
      <c r="AR61" s="51">
        <f>AB61+AJ61</f>
        <v>0</v>
      </c>
      <c r="AS61" s="51"/>
      <c r="AT61" s="51"/>
      <c r="AU61" s="51"/>
      <c r="AV61" s="51"/>
      <c r="AW61" s="51"/>
      <c r="AX61" s="51"/>
      <c r="AY61" s="51"/>
    </row>
    <row r="63" spans="1:79" ht="15.75" customHeight="1">
      <c r="A63" s="105" t="s">
        <v>42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</row>
    <row r="64" spans="1:79" ht="30" customHeight="1">
      <c r="A64" s="43" t="s">
        <v>27</v>
      </c>
      <c r="B64" s="43"/>
      <c r="C64" s="43"/>
      <c r="D64" s="43"/>
      <c r="E64" s="43"/>
      <c r="F64" s="43"/>
      <c r="G64" s="48" t="s">
        <v>43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43" t="s">
        <v>2</v>
      </c>
      <c r="AA64" s="43"/>
      <c r="AB64" s="43"/>
      <c r="AC64" s="43"/>
      <c r="AD64" s="43"/>
      <c r="AE64" s="43" t="s">
        <v>1</v>
      </c>
      <c r="AF64" s="43"/>
      <c r="AG64" s="43"/>
      <c r="AH64" s="43"/>
      <c r="AI64" s="43"/>
      <c r="AJ64" s="43"/>
      <c r="AK64" s="43"/>
      <c r="AL64" s="43"/>
      <c r="AM64" s="43"/>
      <c r="AN64" s="43"/>
      <c r="AO64" s="48" t="s">
        <v>28</v>
      </c>
      <c r="AP64" s="49"/>
      <c r="AQ64" s="49"/>
      <c r="AR64" s="49"/>
      <c r="AS64" s="49"/>
      <c r="AT64" s="49"/>
      <c r="AU64" s="49"/>
      <c r="AV64" s="50"/>
      <c r="AW64" s="48" t="s">
        <v>29</v>
      </c>
      <c r="AX64" s="49"/>
      <c r="AY64" s="49"/>
      <c r="AZ64" s="49"/>
      <c r="BA64" s="49"/>
      <c r="BB64" s="49"/>
      <c r="BC64" s="49"/>
      <c r="BD64" s="50"/>
      <c r="BE64" s="48" t="s">
        <v>26</v>
      </c>
      <c r="BF64" s="49"/>
      <c r="BG64" s="49"/>
      <c r="BH64" s="49"/>
      <c r="BI64" s="49"/>
      <c r="BJ64" s="49"/>
      <c r="BK64" s="49"/>
      <c r="BL64" s="50"/>
    </row>
    <row r="65" spans="1:79" ht="15.75" customHeight="1">
      <c r="A65" s="43">
        <v>1</v>
      </c>
      <c r="B65" s="43"/>
      <c r="C65" s="43"/>
      <c r="D65" s="43"/>
      <c r="E65" s="43"/>
      <c r="F65" s="43"/>
      <c r="G65" s="48">
        <v>2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43">
        <v>3</v>
      </c>
      <c r="AA65" s="43"/>
      <c r="AB65" s="43"/>
      <c r="AC65" s="43"/>
      <c r="AD65" s="43"/>
      <c r="AE65" s="43">
        <v>4</v>
      </c>
      <c r="AF65" s="43"/>
      <c r="AG65" s="43"/>
      <c r="AH65" s="43"/>
      <c r="AI65" s="43"/>
      <c r="AJ65" s="43"/>
      <c r="AK65" s="43"/>
      <c r="AL65" s="43"/>
      <c r="AM65" s="43"/>
      <c r="AN65" s="43"/>
      <c r="AO65" s="43">
        <v>5</v>
      </c>
      <c r="AP65" s="43"/>
      <c r="AQ65" s="43"/>
      <c r="AR65" s="43"/>
      <c r="AS65" s="43"/>
      <c r="AT65" s="43"/>
      <c r="AU65" s="43"/>
      <c r="AV65" s="43"/>
      <c r="AW65" s="43">
        <v>6</v>
      </c>
      <c r="AX65" s="43"/>
      <c r="AY65" s="43"/>
      <c r="AZ65" s="43"/>
      <c r="BA65" s="43"/>
      <c r="BB65" s="43"/>
      <c r="BC65" s="43"/>
      <c r="BD65" s="43"/>
      <c r="BE65" s="43">
        <v>7</v>
      </c>
      <c r="BF65" s="43"/>
      <c r="BG65" s="43"/>
      <c r="BH65" s="43"/>
      <c r="BI65" s="43"/>
      <c r="BJ65" s="43"/>
      <c r="BK65" s="43"/>
      <c r="BL65" s="43"/>
    </row>
    <row r="66" spans="1:79" ht="39.75" hidden="1" customHeight="1">
      <c r="A66" s="43" t="s">
        <v>32</v>
      </c>
      <c r="B66" s="43"/>
      <c r="C66" s="43"/>
      <c r="D66" s="43"/>
      <c r="E66" s="43"/>
      <c r="F66" s="43"/>
      <c r="G66" s="100" t="s">
        <v>6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43" t="s">
        <v>18</v>
      </c>
      <c r="AA66" s="43"/>
      <c r="AB66" s="43"/>
      <c r="AC66" s="43"/>
      <c r="AD66" s="43"/>
      <c r="AE66" s="114" t="s">
        <v>31</v>
      </c>
      <c r="AF66" s="114"/>
      <c r="AG66" s="114"/>
      <c r="AH66" s="114"/>
      <c r="AI66" s="114"/>
      <c r="AJ66" s="114"/>
      <c r="AK66" s="114"/>
      <c r="AL66" s="114"/>
      <c r="AM66" s="114"/>
      <c r="AN66" s="100"/>
      <c r="AO66" s="98" t="s">
        <v>7</v>
      </c>
      <c r="AP66" s="98"/>
      <c r="AQ66" s="98"/>
      <c r="AR66" s="98"/>
      <c r="AS66" s="98"/>
      <c r="AT66" s="98"/>
      <c r="AU66" s="98"/>
      <c r="AV66" s="98"/>
      <c r="AW66" s="98" t="s">
        <v>30</v>
      </c>
      <c r="AX66" s="98"/>
      <c r="AY66" s="98"/>
      <c r="AZ66" s="98"/>
      <c r="BA66" s="98"/>
      <c r="BB66" s="98"/>
      <c r="BC66" s="98"/>
      <c r="BD66" s="98"/>
      <c r="BE66" s="98" t="s">
        <v>9</v>
      </c>
      <c r="BF66" s="98"/>
      <c r="BG66" s="98"/>
      <c r="BH66" s="98"/>
      <c r="BI66" s="98"/>
      <c r="BJ66" s="98"/>
      <c r="BK66" s="98"/>
      <c r="BL66" s="98"/>
      <c r="CA66" s="1" t="s">
        <v>16</v>
      </c>
    </row>
    <row r="67" spans="1:79" s="30" customFormat="1" ht="20.25" customHeight="1">
      <c r="A67" s="53">
        <v>1</v>
      </c>
      <c r="B67" s="53"/>
      <c r="C67" s="53"/>
      <c r="D67" s="53"/>
      <c r="E67" s="53"/>
      <c r="F67" s="53"/>
      <c r="G67" s="111" t="s">
        <v>68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57"/>
      <c r="AA67" s="57"/>
      <c r="AB67" s="57"/>
      <c r="AC67" s="57"/>
      <c r="AD67" s="57"/>
      <c r="AE67" s="58"/>
      <c r="AF67" s="58"/>
      <c r="AG67" s="58"/>
      <c r="AH67" s="58"/>
      <c r="AI67" s="58"/>
      <c r="AJ67" s="58"/>
      <c r="AK67" s="58"/>
      <c r="AL67" s="58"/>
      <c r="AM67" s="58"/>
      <c r="AN67" s="59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>
        <f t="shared" ref="BE67:BE82" si="0">AO67+AW67</f>
        <v>0</v>
      </c>
      <c r="BF67" s="51"/>
      <c r="BG67" s="51"/>
      <c r="BH67" s="51"/>
      <c r="BI67" s="51"/>
      <c r="BJ67" s="51"/>
      <c r="BK67" s="51"/>
      <c r="BL67" s="51"/>
      <c r="CA67" s="30" t="s">
        <v>17</v>
      </c>
    </row>
    <row r="68" spans="1:79" ht="20.25" customHeight="1">
      <c r="A68" s="43">
        <v>0</v>
      </c>
      <c r="B68" s="43"/>
      <c r="C68" s="43"/>
      <c r="D68" s="43"/>
      <c r="E68" s="43"/>
      <c r="F68" s="43"/>
      <c r="G68" s="44" t="s">
        <v>69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6"/>
      <c r="Z68" s="41" t="s">
        <v>70</v>
      </c>
      <c r="AA68" s="41"/>
      <c r="AB68" s="41"/>
      <c r="AC68" s="41"/>
      <c r="AD68" s="41"/>
      <c r="AE68" s="42" t="s">
        <v>71</v>
      </c>
      <c r="AF68" s="42"/>
      <c r="AG68" s="42"/>
      <c r="AH68" s="42"/>
      <c r="AI68" s="42"/>
      <c r="AJ68" s="42"/>
      <c r="AK68" s="42"/>
      <c r="AL68" s="42"/>
      <c r="AM68" s="42"/>
      <c r="AN68" s="47"/>
      <c r="AO68" s="38">
        <v>11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11</v>
      </c>
      <c r="BF68" s="38"/>
      <c r="BG68" s="38"/>
      <c r="BH68" s="38"/>
      <c r="BI68" s="38"/>
      <c r="BJ68" s="38"/>
      <c r="BK68" s="38"/>
      <c r="BL68" s="38"/>
    </row>
    <row r="69" spans="1:79" s="30" customFormat="1" ht="20.25" customHeight="1">
      <c r="A69" s="53">
        <v>0</v>
      </c>
      <c r="B69" s="53"/>
      <c r="C69" s="53"/>
      <c r="D69" s="53"/>
      <c r="E69" s="53"/>
      <c r="F69" s="53"/>
      <c r="G69" s="54" t="s">
        <v>72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7" t="s">
        <v>70</v>
      </c>
      <c r="AA69" s="57"/>
      <c r="AB69" s="57"/>
      <c r="AC69" s="57"/>
      <c r="AD69" s="57"/>
      <c r="AE69" s="58"/>
      <c r="AF69" s="58"/>
      <c r="AG69" s="58"/>
      <c r="AH69" s="58"/>
      <c r="AI69" s="58"/>
      <c r="AJ69" s="58"/>
      <c r="AK69" s="58"/>
      <c r="AL69" s="58"/>
      <c r="AM69" s="58"/>
      <c r="AN69" s="59"/>
      <c r="AO69" s="51">
        <v>670.25</v>
      </c>
      <c r="AP69" s="51"/>
      <c r="AQ69" s="51"/>
      <c r="AR69" s="51"/>
      <c r="AS69" s="51"/>
      <c r="AT69" s="51"/>
      <c r="AU69" s="51"/>
      <c r="AV69" s="51"/>
      <c r="AW69" s="51">
        <v>10.25</v>
      </c>
      <c r="AX69" s="51"/>
      <c r="AY69" s="51"/>
      <c r="AZ69" s="51"/>
      <c r="BA69" s="51"/>
      <c r="BB69" s="51"/>
      <c r="BC69" s="51"/>
      <c r="BD69" s="51"/>
      <c r="BE69" s="51">
        <f t="shared" si="0"/>
        <v>680.5</v>
      </c>
      <c r="BF69" s="51"/>
      <c r="BG69" s="51"/>
      <c r="BH69" s="51"/>
      <c r="BI69" s="51"/>
      <c r="BJ69" s="51"/>
      <c r="BK69" s="51"/>
      <c r="BL69" s="51"/>
    </row>
    <row r="70" spans="1:79" ht="20.25" customHeight="1">
      <c r="A70" s="43">
        <v>0</v>
      </c>
      <c r="B70" s="43"/>
      <c r="C70" s="43"/>
      <c r="D70" s="43"/>
      <c r="E70" s="43"/>
      <c r="F70" s="43"/>
      <c r="G70" s="44" t="s">
        <v>73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6"/>
      <c r="Z70" s="41" t="s">
        <v>70</v>
      </c>
      <c r="AA70" s="41"/>
      <c r="AB70" s="41"/>
      <c r="AC70" s="41"/>
      <c r="AD70" s="41"/>
      <c r="AE70" s="42" t="s">
        <v>74</v>
      </c>
      <c r="AF70" s="42"/>
      <c r="AG70" s="42"/>
      <c r="AH70" s="42"/>
      <c r="AI70" s="42"/>
      <c r="AJ70" s="42"/>
      <c r="AK70" s="42"/>
      <c r="AL70" s="42"/>
      <c r="AM70" s="42"/>
      <c r="AN70" s="47"/>
      <c r="AO70" s="38">
        <v>617.5</v>
      </c>
      <c r="AP70" s="38"/>
      <c r="AQ70" s="38"/>
      <c r="AR70" s="38"/>
      <c r="AS70" s="38"/>
      <c r="AT70" s="38"/>
      <c r="AU70" s="38"/>
      <c r="AV70" s="38"/>
      <c r="AW70" s="38">
        <v>10.25</v>
      </c>
      <c r="AX70" s="38"/>
      <c r="AY70" s="38"/>
      <c r="AZ70" s="38"/>
      <c r="BA70" s="38"/>
      <c r="BB70" s="38"/>
      <c r="BC70" s="38"/>
      <c r="BD70" s="38"/>
      <c r="BE70" s="38">
        <f t="shared" si="0"/>
        <v>627.75</v>
      </c>
      <c r="BF70" s="38"/>
      <c r="BG70" s="38"/>
      <c r="BH70" s="38"/>
      <c r="BI70" s="38"/>
      <c r="BJ70" s="38"/>
      <c r="BK70" s="38"/>
      <c r="BL70" s="38"/>
    </row>
    <row r="71" spans="1:79" ht="20.25" customHeight="1">
      <c r="A71" s="43">
        <v>0</v>
      </c>
      <c r="B71" s="43"/>
      <c r="C71" s="43"/>
      <c r="D71" s="43"/>
      <c r="E71" s="43"/>
      <c r="F71" s="43"/>
      <c r="G71" s="44" t="s">
        <v>75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41" t="s">
        <v>70</v>
      </c>
      <c r="AA71" s="41"/>
      <c r="AB71" s="41"/>
      <c r="AC71" s="41"/>
      <c r="AD71" s="41"/>
      <c r="AE71" s="42" t="s">
        <v>74</v>
      </c>
      <c r="AF71" s="42"/>
      <c r="AG71" s="42"/>
      <c r="AH71" s="42"/>
      <c r="AI71" s="42"/>
      <c r="AJ71" s="42"/>
      <c r="AK71" s="42"/>
      <c r="AL71" s="42"/>
      <c r="AM71" s="42"/>
      <c r="AN71" s="47"/>
      <c r="AO71" s="38">
        <v>52.75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52.75</v>
      </c>
      <c r="BF71" s="38"/>
      <c r="BG71" s="38"/>
      <c r="BH71" s="38"/>
      <c r="BI71" s="38"/>
      <c r="BJ71" s="38"/>
      <c r="BK71" s="38"/>
      <c r="BL71" s="38"/>
    </row>
    <row r="72" spans="1:79" ht="20.25" customHeight="1">
      <c r="A72" s="43">
        <v>0</v>
      </c>
      <c r="B72" s="43"/>
      <c r="C72" s="43"/>
      <c r="D72" s="43"/>
      <c r="E72" s="43"/>
      <c r="F72" s="43"/>
      <c r="G72" s="44" t="s">
        <v>73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6"/>
      <c r="Z72" s="41" t="s">
        <v>70</v>
      </c>
      <c r="AA72" s="41"/>
      <c r="AB72" s="41"/>
      <c r="AC72" s="41"/>
      <c r="AD72" s="41"/>
      <c r="AE72" s="42" t="s">
        <v>74</v>
      </c>
      <c r="AF72" s="42"/>
      <c r="AG72" s="42"/>
      <c r="AH72" s="42"/>
      <c r="AI72" s="42"/>
      <c r="AJ72" s="42"/>
      <c r="AK72" s="42"/>
      <c r="AL72" s="42"/>
      <c r="AM72" s="42"/>
      <c r="AN72" s="47"/>
      <c r="AO72" s="38">
        <v>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0</v>
      </c>
      <c r="BF72" s="38"/>
      <c r="BG72" s="38"/>
      <c r="BH72" s="38"/>
      <c r="BI72" s="38"/>
      <c r="BJ72" s="38"/>
      <c r="BK72" s="38"/>
      <c r="BL72" s="38"/>
    </row>
    <row r="73" spans="1:79" ht="20.25" customHeight="1">
      <c r="A73" s="43">
        <v>0</v>
      </c>
      <c r="B73" s="43"/>
      <c r="C73" s="43"/>
      <c r="D73" s="43"/>
      <c r="E73" s="43"/>
      <c r="F73" s="43"/>
      <c r="G73" s="44" t="s">
        <v>75</v>
      </c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6"/>
      <c r="Z73" s="41" t="s">
        <v>70</v>
      </c>
      <c r="AA73" s="41"/>
      <c r="AB73" s="41"/>
      <c r="AC73" s="41"/>
      <c r="AD73" s="41"/>
      <c r="AE73" s="42" t="s">
        <v>74</v>
      </c>
      <c r="AF73" s="42"/>
      <c r="AG73" s="42"/>
      <c r="AH73" s="42"/>
      <c r="AI73" s="42"/>
      <c r="AJ73" s="42"/>
      <c r="AK73" s="42"/>
      <c r="AL73" s="42"/>
      <c r="AM73" s="42"/>
      <c r="AN73" s="47"/>
      <c r="AO73" s="38">
        <v>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0</v>
      </c>
      <c r="BF73" s="38"/>
      <c r="BG73" s="38"/>
      <c r="BH73" s="38"/>
      <c r="BI73" s="38"/>
      <c r="BJ73" s="38"/>
      <c r="BK73" s="38"/>
      <c r="BL73" s="38"/>
    </row>
    <row r="74" spans="1:79" s="30" customFormat="1" ht="20.25" customHeight="1">
      <c r="A74" s="53">
        <v>0</v>
      </c>
      <c r="B74" s="53"/>
      <c r="C74" s="53"/>
      <c r="D74" s="53"/>
      <c r="E74" s="53"/>
      <c r="F74" s="53"/>
      <c r="G74" s="54" t="s">
        <v>76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7" t="s">
        <v>70</v>
      </c>
      <c r="AA74" s="57"/>
      <c r="AB74" s="57"/>
      <c r="AC74" s="57"/>
      <c r="AD74" s="57"/>
      <c r="AE74" s="58"/>
      <c r="AF74" s="58"/>
      <c r="AG74" s="58"/>
      <c r="AH74" s="58"/>
      <c r="AI74" s="58"/>
      <c r="AJ74" s="58"/>
      <c r="AK74" s="58"/>
      <c r="AL74" s="58"/>
      <c r="AM74" s="58"/>
      <c r="AN74" s="59"/>
      <c r="AO74" s="51">
        <v>0</v>
      </c>
      <c r="AP74" s="51"/>
      <c r="AQ74" s="51"/>
      <c r="AR74" s="51"/>
      <c r="AS74" s="51"/>
      <c r="AT74" s="51"/>
      <c r="AU74" s="51"/>
      <c r="AV74" s="51"/>
      <c r="AW74" s="51">
        <v>3.5</v>
      </c>
      <c r="AX74" s="51"/>
      <c r="AY74" s="51"/>
      <c r="AZ74" s="51"/>
      <c r="BA74" s="51"/>
      <c r="BB74" s="51"/>
      <c r="BC74" s="51"/>
      <c r="BD74" s="51"/>
      <c r="BE74" s="51">
        <f t="shared" si="0"/>
        <v>3.5</v>
      </c>
      <c r="BF74" s="51"/>
      <c r="BG74" s="51"/>
      <c r="BH74" s="51"/>
      <c r="BI74" s="51"/>
      <c r="BJ74" s="51"/>
      <c r="BK74" s="51"/>
      <c r="BL74" s="51"/>
    </row>
    <row r="75" spans="1:79" ht="20.25" customHeight="1">
      <c r="A75" s="43">
        <v>0</v>
      </c>
      <c r="B75" s="43"/>
      <c r="C75" s="43"/>
      <c r="D75" s="43"/>
      <c r="E75" s="43"/>
      <c r="F75" s="43"/>
      <c r="G75" s="44" t="s">
        <v>73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  <c r="Z75" s="41" t="s">
        <v>70</v>
      </c>
      <c r="AA75" s="41"/>
      <c r="AB75" s="41"/>
      <c r="AC75" s="41"/>
      <c r="AD75" s="41"/>
      <c r="AE75" s="42" t="s">
        <v>74</v>
      </c>
      <c r="AF75" s="42"/>
      <c r="AG75" s="42"/>
      <c r="AH75" s="42"/>
      <c r="AI75" s="42"/>
      <c r="AJ75" s="42"/>
      <c r="AK75" s="42"/>
      <c r="AL75" s="42"/>
      <c r="AM75" s="42"/>
      <c r="AN75" s="47"/>
      <c r="AO75" s="38">
        <v>0</v>
      </c>
      <c r="AP75" s="38"/>
      <c r="AQ75" s="38"/>
      <c r="AR75" s="38"/>
      <c r="AS75" s="38"/>
      <c r="AT75" s="38"/>
      <c r="AU75" s="38"/>
      <c r="AV75" s="38"/>
      <c r="AW75" s="38">
        <v>3.5</v>
      </c>
      <c r="AX75" s="38"/>
      <c r="AY75" s="38"/>
      <c r="AZ75" s="38"/>
      <c r="BA75" s="38"/>
      <c r="BB75" s="38"/>
      <c r="BC75" s="38"/>
      <c r="BD75" s="38"/>
      <c r="BE75" s="38">
        <f t="shared" si="0"/>
        <v>3.5</v>
      </c>
      <c r="BF75" s="38"/>
      <c r="BG75" s="38"/>
      <c r="BH75" s="38"/>
      <c r="BI75" s="38"/>
      <c r="BJ75" s="38"/>
      <c r="BK75" s="38"/>
      <c r="BL75" s="38"/>
    </row>
    <row r="76" spans="1:79" ht="20.25" customHeight="1">
      <c r="A76" s="43">
        <v>0</v>
      </c>
      <c r="B76" s="43"/>
      <c r="C76" s="43"/>
      <c r="D76" s="43"/>
      <c r="E76" s="43"/>
      <c r="F76" s="43"/>
      <c r="G76" s="44" t="s">
        <v>75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6"/>
      <c r="Z76" s="41" t="s">
        <v>70</v>
      </c>
      <c r="AA76" s="41"/>
      <c r="AB76" s="41"/>
      <c r="AC76" s="41"/>
      <c r="AD76" s="41"/>
      <c r="AE76" s="42" t="s">
        <v>74</v>
      </c>
      <c r="AF76" s="42"/>
      <c r="AG76" s="42"/>
      <c r="AH76" s="42"/>
      <c r="AI76" s="42"/>
      <c r="AJ76" s="42"/>
      <c r="AK76" s="42"/>
      <c r="AL76" s="42"/>
      <c r="AM76" s="42"/>
      <c r="AN76" s="47"/>
      <c r="AO76" s="38">
        <v>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0</v>
      </c>
      <c r="BF76" s="38"/>
      <c r="BG76" s="38"/>
      <c r="BH76" s="38"/>
      <c r="BI76" s="38"/>
      <c r="BJ76" s="38"/>
      <c r="BK76" s="38"/>
      <c r="BL76" s="38"/>
    </row>
    <row r="77" spans="1:79" ht="20.25" customHeight="1">
      <c r="A77" s="43">
        <v>0</v>
      </c>
      <c r="B77" s="43"/>
      <c r="C77" s="43"/>
      <c r="D77" s="43"/>
      <c r="E77" s="43"/>
      <c r="F77" s="43"/>
      <c r="G77" s="44" t="s">
        <v>73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6"/>
      <c r="Z77" s="41" t="s">
        <v>70</v>
      </c>
      <c r="AA77" s="41"/>
      <c r="AB77" s="41"/>
      <c r="AC77" s="41"/>
      <c r="AD77" s="41"/>
      <c r="AE77" s="42" t="s">
        <v>74</v>
      </c>
      <c r="AF77" s="42"/>
      <c r="AG77" s="42"/>
      <c r="AH77" s="42"/>
      <c r="AI77" s="42"/>
      <c r="AJ77" s="42"/>
      <c r="AK77" s="42"/>
      <c r="AL77" s="42"/>
      <c r="AM77" s="42"/>
      <c r="AN77" s="47"/>
      <c r="AO77" s="38">
        <v>617.5</v>
      </c>
      <c r="AP77" s="38"/>
      <c r="AQ77" s="38"/>
      <c r="AR77" s="38"/>
      <c r="AS77" s="38"/>
      <c r="AT77" s="38"/>
      <c r="AU77" s="38"/>
      <c r="AV77" s="38"/>
      <c r="AW77" s="38">
        <v>13.75</v>
      </c>
      <c r="AX77" s="38"/>
      <c r="AY77" s="38"/>
      <c r="AZ77" s="38"/>
      <c r="BA77" s="38"/>
      <c r="BB77" s="38"/>
      <c r="BC77" s="38"/>
      <c r="BD77" s="38"/>
      <c r="BE77" s="38">
        <f t="shared" si="0"/>
        <v>631.25</v>
      </c>
      <c r="BF77" s="38"/>
      <c r="BG77" s="38"/>
      <c r="BH77" s="38"/>
      <c r="BI77" s="38"/>
      <c r="BJ77" s="38"/>
      <c r="BK77" s="38"/>
      <c r="BL77" s="38"/>
    </row>
    <row r="78" spans="1:79" ht="20.25" customHeight="1">
      <c r="A78" s="43">
        <v>0</v>
      </c>
      <c r="B78" s="43"/>
      <c r="C78" s="43"/>
      <c r="D78" s="43"/>
      <c r="E78" s="43"/>
      <c r="F78" s="43"/>
      <c r="G78" s="44" t="s">
        <v>75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6"/>
      <c r="Z78" s="41" t="s">
        <v>70</v>
      </c>
      <c r="AA78" s="41"/>
      <c r="AB78" s="41"/>
      <c r="AC78" s="41"/>
      <c r="AD78" s="41"/>
      <c r="AE78" s="42" t="s">
        <v>74</v>
      </c>
      <c r="AF78" s="42"/>
      <c r="AG78" s="42"/>
      <c r="AH78" s="42"/>
      <c r="AI78" s="42"/>
      <c r="AJ78" s="42"/>
      <c r="AK78" s="42"/>
      <c r="AL78" s="42"/>
      <c r="AM78" s="42"/>
      <c r="AN78" s="47"/>
      <c r="AO78" s="38">
        <v>52.75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52.75</v>
      </c>
      <c r="BF78" s="38"/>
      <c r="BG78" s="38"/>
      <c r="BH78" s="38"/>
      <c r="BI78" s="38"/>
      <c r="BJ78" s="38"/>
      <c r="BK78" s="38"/>
      <c r="BL78" s="38"/>
    </row>
    <row r="79" spans="1:79" ht="38.25" customHeight="1">
      <c r="A79" s="43">
        <v>0</v>
      </c>
      <c r="B79" s="43"/>
      <c r="C79" s="43"/>
      <c r="D79" s="43"/>
      <c r="E79" s="43"/>
      <c r="F79" s="43"/>
      <c r="G79" s="44" t="s">
        <v>77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6"/>
      <c r="Z79" s="41" t="s">
        <v>70</v>
      </c>
      <c r="AA79" s="41"/>
      <c r="AB79" s="41"/>
      <c r="AC79" s="41"/>
      <c r="AD79" s="41"/>
      <c r="AE79" s="42" t="s">
        <v>71</v>
      </c>
      <c r="AF79" s="42"/>
      <c r="AG79" s="42"/>
      <c r="AH79" s="42"/>
      <c r="AI79" s="42"/>
      <c r="AJ79" s="42"/>
      <c r="AK79" s="42"/>
      <c r="AL79" s="42"/>
      <c r="AM79" s="42"/>
      <c r="AN79" s="47"/>
      <c r="AO79" s="38">
        <v>1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0"/>
        <v>1</v>
      </c>
      <c r="BF79" s="38"/>
      <c r="BG79" s="38"/>
      <c r="BH79" s="38"/>
      <c r="BI79" s="38"/>
      <c r="BJ79" s="38"/>
      <c r="BK79" s="38"/>
      <c r="BL79" s="38"/>
    </row>
    <row r="80" spans="1:79" ht="38.25" customHeight="1">
      <c r="A80" s="43">
        <v>0</v>
      </c>
      <c r="B80" s="43"/>
      <c r="C80" s="43"/>
      <c r="D80" s="43"/>
      <c r="E80" s="43"/>
      <c r="F80" s="43"/>
      <c r="G80" s="44" t="s">
        <v>78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6"/>
      <c r="Z80" s="41" t="s">
        <v>70</v>
      </c>
      <c r="AA80" s="41"/>
      <c r="AB80" s="41"/>
      <c r="AC80" s="41"/>
      <c r="AD80" s="41"/>
      <c r="AE80" s="42" t="s">
        <v>79</v>
      </c>
      <c r="AF80" s="42"/>
      <c r="AG80" s="42"/>
      <c r="AH80" s="42"/>
      <c r="AI80" s="42"/>
      <c r="AJ80" s="42"/>
      <c r="AK80" s="42"/>
      <c r="AL80" s="42"/>
      <c r="AM80" s="42"/>
      <c r="AN80" s="47"/>
      <c r="AO80" s="38">
        <v>1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1</v>
      </c>
      <c r="BF80" s="38"/>
      <c r="BG80" s="38"/>
      <c r="BH80" s="38"/>
      <c r="BI80" s="38"/>
      <c r="BJ80" s="38"/>
      <c r="BK80" s="38"/>
      <c r="BL80" s="38"/>
    </row>
    <row r="81" spans="1:64" ht="36" customHeight="1">
      <c r="A81" s="43">
        <v>0</v>
      </c>
      <c r="B81" s="43"/>
      <c r="C81" s="43"/>
      <c r="D81" s="43"/>
      <c r="E81" s="43"/>
      <c r="F81" s="43"/>
      <c r="G81" s="44" t="s">
        <v>80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6"/>
      <c r="Z81" s="41" t="s">
        <v>70</v>
      </c>
      <c r="AA81" s="41"/>
      <c r="AB81" s="41"/>
      <c r="AC81" s="41"/>
      <c r="AD81" s="41"/>
      <c r="AE81" s="42" t="s">
        <v>71</v>
      </c>
      <c r="AF81" s="42"/>
      <c r="AG81" s="42"/>
      <c r="AH81" s="42"/>
      <c r="AI81" s="42"/>
      <c r="AJ81" s="42"/>
      <c r="AK81" s="42"/>
      <c r="AL81" s="42"/>
      <c r="AM81" s="42"/>
      <c r="AN81" s="47"/>
      <c r="AO81" s="38">
        <v>8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8</v>
      </c>
      <c r="BF81" s="38"/>
      <c r="BG81" s="38"/>
      <c r="BH81" s="38"/>
      <c r="BI81" s="38"/>
      <c r="BJ81" s="38"/>
      <c r="BK81" s="38"/>
      <c r="BL81" s="38"/>
    </row>
    <row r="82" spans="1:64" ht="20.25" customHeight="1">
      <c r="A82" s="61">
        <v>0</v>
      </c>
      <c r="B82" s="61"/>
      <c r="C82" s="61"/>
      <c r="D82" s="61"/>
      <c r="E82" s="61"/>
      <c r="F82" s="61"/>
      <c r="G82" s="62" t="s">
        <v>81</v>
      </c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4"/>
      <c r="Z82" s="65" t="s">
        <v>70</v>
      </c>
      <c r="AA82" s="65"/>
      <c r="AB82" s="65"/>
      <c r="AC82" s="65"/>
      <c r="AD82" s="65"/>
      <c r="AE82" s="66" t="s">
        <v>79</v>
      </c>
      <c r="AF82" s="66"/>
      <c r="AG82" s="66"/>
      <c r="AH82" s="66"/>
      <c r="AI82" s="66"/>
      <c r="AJ82" s="66"/>
      <c r="AK82" s="66"/>
      <c r="AL82" s="66"/>
      <c r="AM82" s="66"/>
      <c r="AN82" s="67"/>
      <c r="AO82" s="60">
        <v>1</v>
      </c>
      <c r="AP82" s="60"/>
      <c r="AQ82" s="60"/>
      <c r="AR82" s="60"/>
      <c r="AS82" s="60"/>
      <c r="AT82" s="60"/>
      <c r="AU82" s="60"/>
      <c r="AV82" s="60"/>
      <c r="AW82" s="60">
        <v>0</v>
      </c>
      <c r="AX82" s="60"/>
      <c r="AY82" s="60"/>
      <c r="AZ82" s="60"/>
      <c r="BA82" s="60"/>
      <c r="BB82" s="60"/>
      <c r="BC82" s="60"/>
      <c r="BD82" s="60"/>
      <c r="BE82" s="60">
        <f t="shared" si="0"/>
        <v>1</v>
      </c>
      <c r="BF82" s="60"/>
      <c r="BG82" s="60"/>
      <c r="BH82" s="60"/>
      <c r="BI82" s="60"/>
      <c r="BJ82" s="60"/>
      <c r="BK82" s="60"/>
      <c r="BL82" s="60"/>
    </row>
    <row r="83" spans="1:64" s="35" customFormat="1" ht="20.25" customHeight="1">
      <c r="A83" s="48"/>
      <c r="B83" s="49"/>
      <c r="C83" s="49"/>
      <c r="D83" s="49"/>
      <c r="E83" s="49"/>
      <c r="F83" s="50"/>
      <c r="G83" s="39" t="s">
        <v>121</v>
      </c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1" t="s">
        <v>70</v>
      </c>
      <c r="AA83" s="41"/>
      <c r="AB83" s="41"/>
      <c r="AC83" s="41"/>
      <c r="AD83" s="41"/>
      <c r="AE83" s="42" t="s">
        <v>71</v>
      </c>
      <c r="AF83" s="42"/>
      <c r="AG83" s="42"/>
      <c r="AH83" s="42"/>
      <c r="AI83" s="42"/>
      <c r="AJ83" s="42"/>
      <c r="AK83" s="42"/>
      <c r="AL83" s="42"/>
      <c r="AM83" s="42"/>
      <c r="AN83" s="42"/>
      <c r="AO83" s="38">
        <v>249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v>249</v>
      </c>
      <c r="BF83" s="38"/>
      <c r="BG83" s="38"/>
      <c r="BH83" s="38"/>
      <c r="BI83" s="38"/>
      <c r="BJ83" s="38"/>
      <c r="BK83" s="38"/>
      <c r="BL83" s="38"/>
    </row>
    <row r="84" spans="1:64" ht="20.25" customHeight="1">
      <c r="A84" s="68">
        <v>0</v>
      </c>
      <c r="B84" s="68"/>
      <c r="C84" s="68"/>
      <c r="D84" s="68"/>
      <c r="E84" s="68"/>
      <c r="F84" s="68"/>
      <c r="G84" s="69" t="s">
        <v>83</v>
      </c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1"/>
      <c r="Z84" s="72" t="s">
        <v>70</v>
      </c>
      <c r="AA84" s="72"/>
      <c r="AB84" s="72"/>
      <c r="AC84" s="72"/>
      <c r="AD84" s="72"/>
      <c r="AE84" s="73" t="s">
        <v>71</v>
      </c>
      <c r="AF84" s="73"/>
      <c r="AG84" s="73"/>
      <c r="AH84" s="73"/>
      <c r="AI84" s="73"/>
      <c r="AJ84" s="73"/>
      <c r="AK84" s="73"/>
      <c r="AL84" s="73"/>
      <c r="AM84" s="73"/>
      <c r="AN84" s="74"/>
      <c r="AO84" s="75">
        <v>201</v>
      </c>
      <c r="AP84" s="75"/>
      <c r="AQ84" s="75"/>
      <c r="AR84" s="75"/>
      <c r="AS84" s="75"/>
      <c r="AT84" s="75"/>
      <c r="AU84" s="75"/>
      <c r="AV84" s="75"/>
      <c r="AW84" s="75">
        <v>0</v>
      </c>
      <c r="AX84" s="75"/>
      <c r="AY84" s="75"/>
      <c r="AZ84" s="75"/>
      <c r="BA84" s="75"/>
      <c r="BB84" s="75"/>
      <c r="BC84" s="75"/>
      <c r="BD84" s="75"/>
      <c r="BE84" s="75">
        <f t="shared" ref="BE84:BE101" si="1">AO84+AW84</f>
        <v>201</v>
      </c>
      <c r="BF84" s="75"/>
      <c r="BG84" s="75"/>
      <c r="BH84" s="75"/>
      <c r="BI84" s="75"/>
      <c r="BJ84" s="75"/>
      <c r="BK84" s="75"/>
      <c r="BL84" s="75"/>
    </row>
    <row r="85" spans="1:64" ht="20.25" customHeight="1">
      <c r="A85" s="43">
        <v>0</v>
      </c>
      <c r="B85" s="43"/>
      <c r="C85" s="43"/>
      <c r="D85" s="43"/>
      <c r="E85" s="43"/>
      <c r="F85" s="43"/>
      <c r="G85" s="44" t="s">
        <v>82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6"/>
      <c r="Z85" s="41" t="s">
        <v>70</v>
      </c>
      <c r="AA85" s="41"/>
      <c r="AB85" s="41"/>
      <c r="AC85" s="41"/>
      <c r="AD85" s="41"/>
      <c r="AE85" s="42" t="s">
        <v>79</v>
      </c>
      <c r="AF85" s="42"/>
      <c r="AG85" s="42"/>
      <c r="AH85" s="42"/>
      <c r="AI85" s="42"/>
      <c r="AJ85" s="42"/>
      <c r="AK85" s="42"/>
      <c r="AL85" s="42"/>
      <c r="AM85" s="42"/>
      <c r="AN85" s="47"/>
      <c r="AO85" s="38">
        <v>20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1"/>
        <v>20</v>
      </c>
      <c r="BF85" s="38"/>
      <c r="BG85" s="38"/>
      <c r="BH85" s="38"/>
      <c r="BI85" s="38"/>
      <c r="BJ85" s="38"/>
      <c r="BK85" s="38"/>
      <c r="BL85" s="38"/>
    </row>
    <row r="86" spans="1:64" ht="36" customHeight="1">
      <c r="A86" s="43">
        <v>0</v>
      </c>
      <c r="B86" s="43"/>
      <c r="C86" s="43"/>
      <c r="D86" s="43"/>
      <c r="E86" s="43"/>
      <c r="F86" s="43"/>
      <c r="G86" s="44" t="s">
        <v>120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6"/>
      <c r="Z86" s="41" t="s">
        <v>70</v>
      </c>
      <c r="AA86" s="41"/>
      <c r="AB86" s="41"/>
      <c r="AC86" s="41"/>
      <c r="AD86" s="41"/>
      <c r="AE86" s="42" t="s">
        <v>71</v>
      </c>
      <c r="AF86" s="42"/>
      <c r="AG86" s="42"/>
      <c r="AH86" s="42"/>
      <c r="AI86" s="42"/>
      <c r="AJ86" s="42"/>
      <c r="AK86" s="42"/>
      <c r="AL86" s="42"/>
      <c r="AM86" s="42"/>
      <c r="AN86" s="47"/>
      <c r="AO86" s="38">
        <v>17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1"/>
        <v>17</v>
      </c>
      <c r="BF86" s="38"/>
      <c r="BG86" s="38"/>
      <c r="BH86" s="38"/>
      <c r="BI86" s="38"/>
      <c r="BJ86" s="38"/>
      <c r="BK86" s="38"/>
      <c r="BL86" s="38"/>
    </row>
    <row r="87" spans="1:64" ht="20.25" customHeight="1">
      <c r="A87" s="43">
        <v>0</v>
      </c>
      <c r="B87" s="43"/>
      <c r="C87" s="43"/>
      <c r="D87" s="43"/>
      <c r="E87" s="43"/>
      <c r="F87" s="43"/>
      <c r="G87" s="44" t="s">
        <v>119</v>
      </c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6"/>
      <c r="Z87" s="41" t="s">
        <v>70</v>
      </c>
      <c r="AA87" s="41"/>
      <c r="AB87" s="41"/>
      <c r="AC87" s="41"/>
      <c r="AD87" s="41"/>
      <c r="AE87" s="42" t="s">
        <v>71</v>
      </c>
      <c r="AF87" s="42"/>
      <c r="AG87" s="42"/>
      <c r="AH87" s="42"/>
      <c r="AI87" s="42"/>
      <c r="AJ87" s="42"/>
      <c r="AK87" s="42"/>
      <c r="AL87" s="42"/>
      <c r="AM87" s="42"/>
      <c r="AN87" s="47"/>
      <c r="AO87" s="38">
        <v>11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1"/>
        <v>11</v>
      </c>
      <c r="BF87" s="38"/>
      <c r="BG87" s="38"/>
      <c r="BH87" s="38"/>
      <c r="BI87" s="38"/>
      <c r="BJ87" s="38"/>
      <c r="BK87" s="38"/>
      <c r="BL87" s="38"/>
    </row>
    <row r="88" spans="1:64" ht="39" customHeight="1">
      <c r="A88" s="43">
        <v>0</v>
      </c>
      <c r="B88" s="43"/>
      <c r="C88" s="43"/>
      <c r="D88" s="43"/>
      <c r="E88" s="43"/>
      <c r="F88" s="43"/>
      <c r="G88" s="44" t="s">
        <v>118</v>
      </c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6"/>
      <c r="Z88" s="41" t="s">
        <v>70</v>
      </c>
      <c r="AA88" s="41"/>
      <c r="AB88" s="41"/>
      <c r="AC88" s="41"/>
      <c r="AD88" s="41"/>
      <c r="AE88" s="42" t="s">
        <v>79</v>
      </c>
      <c r="AF88" s="42"/>
      <c r="AG88" s="42"/>
      <c r="AH88" s="42"/>
      <c r="AI88" s="42"/>
      <c r="AJ88" s="42"/>
      <c r="AK88" s="42"/>
      <c r="AL88" s="42"/>
      <c r="AM88" s="42"/>
      <c r="AN88" s="47"/>
      <c r="AO88" s="38">
        <v>13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1"/>
        <v>13</v>
      </c>
      <c r="BF88" s="38"/>
      <c r="BG88" s="38"/>
      <c r="BH88" s="38"/>
      <c r="BI88" s="38"/>
      <c r="BJ88" s="38"/>
      <c r="BK88" s="38"/>
      <c r="BL88" s="38"/>
    </row>
    <row r="89" spans="1:64" ht="20.25" customHeight="1">
      <c r="A89" s="43">
        <v>0</v>
      </c>
      <c r="B89" s="43"/>
      <c r="C89" s="43"/>
      <c r="D89" s="43"/>
      <c r="E89" s="43"/>
      <c r="F89" s="43"/>
      <c r="G89" s="44" t="s">
        <v>84</v>
      </c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6"/>
      <c r="Z89" s="41" t="s">
        <v>70</v>
      </c>
      <c r="AA89" s="41"/>
      <c r="AB89" s="41"/>
      <c r="AC89" s="41"/>
      <c r="AD89" s="41"/>
      <c r="AE89" s="42" t="s">
        <v>71</v>
      </c>
      <c r="AF89" s="42"/>
      <c r="AG89" s="42"/>
      <c r="AH89" s="42"/>
      <c r="AI89" s="42"/>
      <c r="AJ89" s="42"/>
      <c r="AK89" s="42"/>
      <c r="AL89" s="42"/>
      <c r="AM89" s="42"/>
      <c r="AN89" s="47"/>
      <c r="AO89" s="38">
        <v>18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1"/>
        <v>18</v>
      </c>
      <c r="BF89" s="38"/>
      <c r="BG89" s="38"/>
      <c r="BH89" s="38"/>
      <c r="BI89" s="38"/>
      <c r="BJ89" s="38"/>
      <c r="BK89" s="38"/>
      <c r="BL89" s="38"/>
    </row>
    <row r="90" spans="1:64" s="30" customFormat="1" ht="20.25" customHeight="1">
      <c r="A90" s="53">
        <v>2</v>
      </c>
      <c r="B90" s="53"/>
      <c r="C90" s="53"/>
      <c r="D90" s="53"/>
      <c r="E90" s="53"/>
      <c r="F90" s="53"/>
      <c r="G90" s="54" t="s">
        <v>85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57"/>
      <c r="AA90" s="57"/>
      <c r="AB90" s="57"/>
      <c r="AC90" s="57"/>
      <c r="AD90" s="57"/>
      <c r="AE90" s="58"/>
      <c r="AF90" s="58"/>
      <c r="AG90" s="58"/>
      <c r="AH90" s="58"/>
      <c r="AI90" s="58"/>
      <c r="AJ90" s="58"/>
      <c r="AK90" s="58"/>
      <c r="AL90" s="58"/>
      <c r="AM90" s="58"/>
      <c r="AN90" s="59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>
        <f t="shared" si="1"/>
        <v>0</v>
      </c>
      <c r="BF90" s="51"/>
      <c r="BG90" s="51"/>
      <c r="BH90" s="51"/>
      <c r="BI90" s="51"/>
      <c r="BJ90" s="51"/>
      <c r="BK90" s="51"/>
      <c r="BL90" s="51"/>
    </row>
    <row r="91" spans="1:64" s="30" customFormat="1" ht="20.25" customHeight="1">
      <c r="A91" s="53">
        <v>0</v>
      </c>
      <c r="B91" s="53"/>
      <c r="C91" s="53"/>
      <c r="D91" s="53"/>
      <c r="E91" s="53"/>
      <c r="F91" s="53"/>
      <c r="G91" s="54" t="s">
        <v>86</v>
      </c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6"/>
      <c r="Z91" s="57" t="s">
        <v>70</v>
      </c>
      <c r="AA91" s="57"/>
      <c r="AB91" s="57"/>
      <c r="AC91" s="57"/>
      <c r="AD91" s="57"/>
      <c r="AE91" s="58"/>
      <c r="AF91" s="58"/>
      <c r="AG91" s="58"/>
      <c r="AH91" s="58"/>
      <c r="AI91" s="58"/>
      <c r="AJ91" s="58"/>
      <c r="AK91" s="58"/>
      <c r="AL91" s="58"/>
      <c r="AM91" s="58"/>
      <c r="AN91" s="59"/>
      <c r="AO91" s="51">
        <v>6751</v>
      </c>
      <c r="AP91" s="51"/>
      <c r="AQ91" s="51"/>
      <c r="AR91" s="51"/>
      <c r="AS91" s="51"/>
      <c r="AT91" s="51"/>
      <c r="AU91" s="51"/>
      <c r="AV91" s="51"/>
      <c r="AW91" s="51">
        <v>0</v>
      </c>
      <c r="AX91" s="51"/>
      <c r="AY91" s="51"/>
      <c r="AZ91" s="51"/>
      <c r="BA91" s="51"/>
      <c r="BB91" s="51"/>
      <c r="BC91" s="51"/>
      <c r="BD91" s="51"/>
      <c r="BE91" s="51">
        <f t="shared" si="1"/>
        <v>6751</v>
      </c>
      <c r="BF91" s="51"/>
      <c r="BG91" s="51"/>
      <c r="BH91" s="51"/>
      <c r="BI91" s="51"/>
      <c r="BJ91" s="51"/>
      <c r="BK91" s="51"/>
      <c r="BL91" s="51"/>
    </row>
    <row r="92" spans="1:64" ht="20.25" customHeight="1">
      <c r="A92" s="43">
        <v>0</v>
      </c>
      <c r="B92" s="43"/>
      <c r="C92" s="43"/>
      <c r="D92" s="43"/>
      <c r="E92" s="43"/>
      <c r="F92" s="43"/>
      <c r="G92" s="44" t="s">
        <v>87</v>
      </c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6"/>
      <c r="Z92" s="41" t="s">
        <v>70</v>
      </c>
      <c r="AA92" s="41"/>
      <c r="AB92" s="41"/>
      <c r="AC92" s="41"/>
      <c r="AD92" s="41"/>
      <c r="AE92" s="42" t="s">
        <v>71</v>
      </c>
      <c r="AF92" s="42"/>
      <c r="AG92" s="42"/>
      <c r="AH92" s="42"/>
      <c r="AI92" s="42"/>
      <c r="AJ92" s="42"/>
      <c r="AK92" s="42"/>
      <c r="AL92" s="42"/>
      <c r="AM92" s="42"/>
      <c r="AN92" s="47"/>
      <c r="AO92" s="38">
        <v>3345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1"/>
        <v>3345</v>
      </c>
      <c r="BF92" s="38"/>
      <c r="BG92" s="38"/>
      <c r="BH92" s="38"/>
      <c r="BI92" s="38"/>
      <c r="BJ92" s="38"/>
      <c r="BK92" s="38"/>
      <c r="BL92" s="38"/>
    </row>
    <row r="93" spans="1:64" ht="20.25" customHeight="1">
      <c r="A93" s="43">
        <v>0</v>
      </c>
      <c r="B93" s="43"/>
      <c r="C93" s="43"/>
      <c r="D93" s="43"/>
      <c r="E93" s="43"/>
      <c r="F93" s="43"/>
      <c r="G93" s="44" t="s">
        <v>88</v>
      </c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6"/>
      <c r="Z93" s="41" t="s">
        <v>70</v>
      </c>
      <c r="AA93" s="41"/>
      <c r="AB93" s="41"/>
      <c r="AC93" s="41"/>
      <c r="AD93" s="41"/>
      <c r="AE93" s="42" t="s">
        <v>79</v>
      </c>
      <c r="AF93" s="42"/>
      <c r="AG93" s="42"/>
      <c r="AH93" s="42"/>
      <c r="AI93" s="42"/>
      <c r="AJ93" s="42"/>
      <c r="AK93" s="42"/>
      <c r="AL93" s="42"/>
      <c r="AM93" s="42"/>
      <c r="AN93" s="47"/>
      <c r="AO93" s="38">
        <v>3406</v>
      </c>
      <c r="AP93" s="38"/>
      <c r="AQ93" s="38"/>
      <c r="AR93" s="38"/>
      <c r="AS93" s="38"/>
      <c r="AT93" s="38"/>
      <c r="AU93" s="38"/>
      <c r="AV93" s="38"/>
      <c r="AW93" s="38">
        <v>0</v>
      </c>
      <c r="AX93" s="38"/>
      <c r="AY93" s="38"/>
      <c r="AZ93" s="38"/>
      <c r="BA93" s="38"/>
      <c r="BB93" s="38"/>
      <c r="BC93" s="38"/>
      <c r="BD93" s="38"/>
      <c r="BE93" s="38">
        <f t="shared" si="1"/>
        <v>3406</v>
      </c>
      <c r="BF93" s="38"/>
      <c r="BG93" s="38"/>
      <c r="BH93" s="38"/>
      <c r="BI93" s="38"/>
      <c r="BJ93" s="38"/>
      <c r="BK93" s="38"/>
      <c r="BL93" s="38"/>
    </row>
    <row r="94" spans="1:64" ht="20.25" customHeight="1">
      <c r="A94" s="43">
        <v>0</v>
      </c>
      <c r="B94" s="43"/>
      <c r="C94" s="43"/>
      <c r="D94" s="43"/>
      <c r="E94" s="43"/>
      <c r="F94" s="43"/>
      <c r="G94" s="44" t="s">
        <v>89</v>
      </c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6"/>
      <c r="Z94" s="41" t="s">
        <v>70</v>
      </c>
      <c r="AA94" s="41"/>
      <c r="AB94" s="41"/>
      <c r="AC94" s="41"/>
      <c r="AD94" s="41"/>
      <c r="AE94" s="42" t="s">
        <v>79</v>
      </c>
      <c r="AF94" s="42"/>
      <c r="AG94" s="42"/>
      <c r="AH94" s="42"/>
      <c r="AI94" s="42"/>
      <c r="AJ94" s="42"/>
      <c r="AK94" s="42"/>
      <c r="AL94" s="42"/>
      <c r="AM94" s="42"/>
      <c r="AN94" s="47"/>
      <c r="AO94" s="38">
        <v>2787</v>
      </c>
      <c r="AP94" s="38"/>
      <c r="AQ94" s="38"/>
      <c r="AR94" s="38"/>
      <c r="AS94" s="38"/>
      <c r="AT94" s="38"/>
      <c r="AU94" s="38"/>
      <c r="AV94" s="38"/>
      <c r="AW94" s="38">
        <v>0</v>
      </c>
      <c r="AX94" s="38"/>
      <c r="AY94" s="38"/>
      <c r="AZ94" s="38"/>
      <c r="BA94" s="38"/>
      <c r="BB94" s="38"/>
      <c r="BC94" s="38"/>
      <c r="BD94" s="38"/>
      <c r="BE94" s="38">
        <f t="shared" si="1"/>
        <v>2787</v>
      </c>
      <c r="BF94" s="38"/>
      <c r="BG94" s="38"/>
      <c r="BH94" s="38"/>
      <c r="BI94" s="38"/>
      <c r="BJ94" s="38"/>
      <c r="BK94" s="38"/>
      <c r="BL94" s="38"/>
    </row>
    <row r="95" spans="1:64" s="30" customFormat="1" ht="20.25" customHeight="1">
      <c r="A95" s="53">
        <v>3</v>
      </c>
      <c r="B95" s="53"/>
      <c r="C95" s="53"/>
      <c r="D95" s="53"/>
      <c r="E95" s="53"/>
      <c r="F95" s="53"/>
      <c r="G95" s="54" t="s">
        <v>90</v>
      </c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6"/>
      <c r="Z95" s="57"/>
      <c r="AA95" s="57"/>
      <c r="AB95" s="57"/>
      <c r="AC95" s="57"/>
      <c r="AD95" s="57"/>
      <c r="AE95" s="58"/>
      <c r="AF95" s="58"/>
      <c r="AG95" s="58"/>
      <c r="AH95" s="58"/>
      <c r="AI95" s="58"/>
      <c r="AJ95" s="58"/>
      <c r="AK95" s="58"/>
      <c r="AL95" s="58"/>
      <c r="AM95" s="58"/>
      <c r="AN95" s="59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>
        <f t="shared" si="1"/>
        <v>0</v>
      </c>
      <c r="BF95" s="51"/>
      <c r="BG95" s="51"/>
      <c r="BH95" s="51"/>
      <c r="BI95" s="51"/>
      <c r="BJ95" s="51"/>
      <c r="BK95" s="51"/>
      <c r="BL95" s="51"/>
    </row>
    <row r="96" spans="1:64" ht="20.25" customHeight="1">
      <c r="A96" s="43">
        <v>0</v>
      </c>
      <c r="B96" s="43"/>
      <c r="C96" s="43"/>
      <c r="D96" s="43"/>
      <c r="E96" s="43"/>
      <c r="F96" s="43"/>
      <c r="G96" s="44" t="s">
        <v>91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6"/>
      <c r="Z96" s="41" t="s">
        <v>92</v>
      </c>
      <c r="AA96" s="41"/>
      <c r="AB96" s="41"/>
      <c r="AC96" s="41"/>
      <c r="AD96" s="41"/>
      <c r="AE96" s="42" t="s">
        <v>93</v>
      </c>
      <c r="AF96" s="42"/>
      <c r="AG96" s="42"/>
      <c r="AH96" s="42"/>
      <c r="AI96" s="42"/>
      <c r="AJ96" s="42"/>
      <c r="AK96" s="42"/>
      <c r="AL96" s="42"/>
      <c r="AM96" s="42"/>
      <c r="AN96" s="47"/>
      <c r="AO96" s="38">
        <v>15645.6</v>
      </c>
      <c r="AP96" s="38"/>
      <c r="AQ96" s="38"/>
      <c r="AR96" s="38"/>
      <c r="AS96" s="38"/>
      <c r="AT96" s="38"/>
      <c r="AU96" s="38"/>
      <c r="AV96" s="38"/>
      <c r="AW96" s="38">
        <v>0</v>
      </c>
      <c r="AX96" s="38"/>
      <c r="AY96" s="38"/>
      <c r="AZ96" s="38"/>
      <c r="BA96" s="38"/>
      <c r="BB96" s="38"/>
      <c r="BC96" s="38"/>
      <c r="BD96" s="38"/>
      <c r="BE96" s="38">
        <f t="shared" si="1"/>
        <v>15645.6</v>
      </c>
      <c r="BF96" s="38"/>
      <c r="BG96" s="38"/>
      <c r="BH96" s="38"/>
      <c r="BI96" s="38"/>
      <c r="BJ96" s="38"/>
      <c r="BK96" s="38"/>
      <c r="BL96" s="38"/>
    </row>
    <row r="97" spans="1:64" ht="20.25" customHeight="1">
      <c r="A97" s="43">
        <v>0</v>
      </c>
      <c r="B97" s="43"/>
      <c r="C97" s="43"/>
      <c r="D97" s="43"/>
      <c r="E97" s="43"/>
      <c r="F97" s="43"/>
      <c r="G97" s="44" t="s">
        <v>94</v>
      </c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6"/>
      <c r="Z97" s="41" t="s">
        <v>70</v>
      </c>
      <c r="AA97" s="41"/>
      <c r="AB97" s="41"/>
      <c r="AC97" s="41"/>
      <c r="AD97" s="41"/>
      <c r="AE97" s="42" t="s">
        <v>93</v>
      </c>
      <c r="AF97" s="42"/>
      <c r="AG97" s="42"/>
      <c r="AH97" s="42"/>
      <c r="AI97" s="42"/>
      <c r="AJ97" s="42"/>
      <c r="AK97" s="42"/>
      <c r="AL97" s="42"/>
      <c r="AM97" s="42"/>
      <c r="AN97" s="47"/>
      <c r="AO97" s="38">
        <v>27.1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f t="shared" si="1"/>
        <v>27.1</v>
      </c>
      <c r="BF97" s="38"/>
      <c r="BG97" s="38"/>
      <c r="BH97" s="38"/>
      <c r="BI97" s="38"/>
      <c r="BJ97" s="38"/>
      <c r="BK97" s="38"/>
      <c r="BL97" s="38"/>
    </row>
    <row r="98" spans="1:64" s="30" customFormat="1" ht="20.25" customHeight="1">
      <c r="A98" s="53">
        <v>4</v>
      </c>
      <c r="B98" s="53"/>
      <c r="C98" s="53"/>
      <c r="D98" s="53"/>
      <c r="E98" s="53"/>
      <c r="F98" s="53"/>
      <c r="G98" s="54" t="s">
        <v>95</v>
      </c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6"/>
      <c r="Z98" s="57"/>
      <c r="AA98" s="57"/>
      <c r="AB98" s="57"/>
      <c r="AC98" s="57"/>
      <c r="AD98" s="57"/>
      <c r="AE98" s="58"/>
      <c r="AF98" s="58"/>
      <c r="AG98" s="58"/>
      <c r="AH98" s="58"/>
      <c r="AI98" s="58"/>
      <c r="AJ98" s="58"/>
      <c r="AK98" s="58"/>
      <c r="AL98" s="58"/>
      <c r="AM98" s="58"/>
      <c r="AN98" s="59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>
        <f t="shared" si="1"/>
        <v>0</v>
      </c>
      <c r="BF98" s="51"/>
      <c r="BG98" s="51"/>
      <c r="BH98" s="51"/>
      <c r="BI98" s="51"/>
      <c r="BJ98" s="51"/>
      <c r="BK98" s="51"/>
      <c r="BL98" s="51"/>
    </row>
    <row r="99" spans="1:64" ht="20.25" customHeight="1">
      <c r="A99" s="43">
        <v>0</v>
      </c>
      <c r="B99" s="43"/>
      <c r="C99" s="43"/>
      <c r="D99" s="43"/>
      <c r="E99" s="43"/>
      <c r="F99" s="43"/>
      <c r="G99" s="44" t="s">
        <v>96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6"/>
      <c r="Z99" s="41" t="s">
        <v>97</v>
      </c>
      <c r="AA99" s="41"/>
      <c r="AB99" s="41"/>
      <c r="AC99" s="41"/>
      <c r="AD99" s="41"/>
      <c r="AE99" s="42" t="s">
        <v>98</v>
      </c>
      <c r="AF99" s="42"/>
      <c r="AG99" s="42"/>
      <c r="AH99" s="42"/>
      <c r="AI99" s="42"/>
      <c r="AJ99" s="42"/>
      <c r="AK99" s="42"/>
      <c r="AL99" s="42"/>
      <c r="AM99" s="42"/>
      <c r="AN99" s="47"/>
      <c r="AO99" s="38">
        <v>196</v>
      </c>
      <c r="AP99" s="38"/>
      <c r="AQ99" s="38"/>
      <c r="AR99" s="38"/>
      <c r="AS99" s="38"/>
      <c r="AT99" s="38"/>
      <c r="AU99" s="38"/>
      <c r="AV99" s="38"/>
      <c r="AW99" s="38">
        <v>0</v>
      </c>
      <c r="AX99" s="38"/>
      <c r="AY99" s="38"/>
      <c r="AZ99" s="38"/>
      <c r="BA99" s="38"/>
      <c r="BB99" s="38"/>
      <c r="BC99" s="38"/>
      <c r="BD99" s="38"/>
      <c r="BE99" s="38">
        <f t="shared" si="1"/>
        <v>196</v>
      </c>
      <c r="BF99" s="38"/>
      <c r="BG99" s="38"/>
      <c r="BH99" s="38"/>
      <c r="BI99" s="38"/>
      <c r="BJ99" s="38"/>
      <c r="BK99" s="38"/>
      <c r="BL99" s="38"/>
    </row>
    <row r="100" spans="1:64" ht="20.25" customHeight="1">
      <c r="A100" s="43">
        <v>0</v>
      </c>
      <c r="B100" s="43"/>
      <c r="C100" s="43"/>
      <c r="D100" s="43"/>
      <c r="E100" s="43"/>
      <c r="F100" s="43"/>
      <c r="G100" s="44" t="s">
        <v>99</v>
      </c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6"/>
      <c r="Z100" s="41" t="s">
        <v>100</v>
      </c>
      <c r="AA100" s="41"/>
      <c r="AB100" s="41"/>
      <c r="AC100" s="41"/>
      <c r="AD100" s="41"/>
      <c r="AE100" s="42" t="s">
        <v>98</v>
      </c>
      <c r="AF100" s="42"/>
      <c r="AG100" s="42"/>
      <c r="AH100" s="42"/>
      <c r="AI100" s="42"/>
      <c r="AJ100" s="42"/>
      <c r="AK100" s="42"/>
      <c r="AL100" s="42"/>
      <c r="AM100" s="42"/>
      <c r="AN100" s="47"/>
      <c r="AO100" s="38">
        <v>100</v>
      </c>
      <c r="AP100" s="38"/>
      <c r="AQ100" s="38"/>
      <c r="AR100" s="38"/>
      <c r="AS100" s="38"/>
      <c r="AT100" s="38"/>
      <c r="AU100" s="38"/>
      <c r="AV100" s="38"/>
      <c r="AW100" s="38">
        <v>0</v>
      </c>
      <c r="AX100" s="38"/>
      <c r="AY100" s="38"/>
      <c r="AZ100" s="38"/>
      <c r="BA100" s="38"/>
      <c r="BB100" s="38"/>
      <c r="BC100" s="38"/>
      <c r="BD100" s="38"/>
      <c r="BE100" s="38">
        <f t="shared" si="1"/>
        <v>100</v>
      </c>
      <c r="BF100" s="38"/>
      <c r="BG100" s="38"/>
      <c r="BH100" s="38"/>
      <c r="BI100" s="38"/>
      <c r="BJ100" s="38"/>
      <c r="BK100" s="38"/>
      <c r="BL100" s="38"/>
    </row>
    <row r="101" spans="1:64" ht="20.25" customHeight="1">
      <c r="A101" s="43">
        <v>0</v>
      </c>
      <c r="B101" s="43"/>
      <c r="C101" s="43"/>
      <c r="D101" s="43"/>
      <c r="E101" s="43"/>
      <c r="F101" s="43"/>
      <c r="G101" s="44" t="s">
        <v>101</v>
      </c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6"/>
      <c r="Z101" s="41" t="s">
        <v>100</v>
      </c>
      <c r="AA101" s="41"/>
      <c r="AB101" s="41"/>
      <c r="AC101" s="41"/>
      <c r="AD101" s="41"/>
      <c r="AE101" s="42" t="s">
        <v>98</v>
      </c>
      <c r="AF101" s="42"/>
      <c r="AG101" s="42"/>
      <c r="AH101" s="42"/>
      <c r="AI101" s="42"/>
      <c r="AJ101" s="42"/>
      <c r="AK101" s="42"/>
      <c r="AL101" s="42"/>
      <c r="AM101" s="42"/>
      <c r="AN101" s="47"/>
      <c r="AO101" s="38">
        <v>55</v>
      </c>
      <c r="AP101" s="38"/>
      <c r="AQ101" s="38"/>
      <c r="AR101" s="38"/>
      <c r="AS101" s="38"/>
      <c r="AT101" s="38"/>
      <c r="AU101" s="38"/>
      <c r="AV101" s="38"/>
      <c r="AW101" s="38">
        <v>0</v>
      </c>
      <c r="AX101" s="38"/>
      <c r="AY101" s="38"/>
      <c r="AZ101" s="38"/>
      <c r="BA101" s="38"/>
      <c r="BB101" s="38"/>
      <c r="BC101" s="38"/>
      <c r="BD101" s="38"/>
      <c r="BE101" s="38">
        <f t="shared" si="1"/>
        <v>55</v>
      </c>
      <c r="BF101" s="38"/>
      <c r="BG101" s="38"/>
      <c r="BH101" s="38"/>
      <c r="BI101" s="38"/>
      <c r="BJ101" s="38"/>
      <c r="BK101" s="38"/>
      <c r="BL101" s="38"/>
    </row>
    <row r="102" spans="1:64"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</row>
    <row r="104" spans="1:64" ht="16.5" customHeight="1">
      <c r="A104" s="107" t="s">
        <v>107</v>
      </c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96"/>
      <c r="AL104" s="96"/>
      <c r="AM104" s="96"/>
      <c r="AN104" s="17"/>
      <c r="AO104" s="87" t="s">
        <v>108</v>
      </c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7"/>
      <c r="BG104" s="87"/>
    </row>
    <row r="105" spans="1:64">
      <c r="W105" s="110" t="s">
        <v>4</v>
      </c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O105" s="110" t="s">
        <v>49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</row>
    <row r="106" spans="1:64">
      <c r="A106" s="34" t="s">
        <v>122</v>
      </c>
    </row>
    <row r="107" spans="1:64">
      <c r="A107" s="1" t="s">
        <v>128</v>
      </c>
    </row>
    <row r="108" spans="1:64">
      <c r="A108" s="1" t="s">
        <v>123</v>
      </c>
    </row>
    <row r="110" spans="1:64">
      <c r="A110" s="1" t="s">
        <v>124</v>
      </c>
      <c r="AO110" s="1" t="s">
        <v>125</v>
      </c>
    </row>
    <row r="111" spans="1:64">
      <c r="W111" s="1" t="s">
        <v>4</v>
      </c>
      <c r="AO111" s="1" t="s">
        <v>49</v>
      </c>
    </row>
    <row r="112" spans="1:64">
      <c r="A112" s="1" t="s">
        <v>126</v>
      </c>
    </row>
    <row r="113" spans="1:1">
      <c r="A113" s="1" t="s">
        <v>127</v>
      </c>
    </row>
    <row r="114" spans="1:1">
      <c r="A114" s="1" t="s">
        <v>44</v>
      </c>
    </row>
  </sheetData>
  <mergeCells count="393"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5:BL35"/>
    <mergeCell ref="A55:AY55"/>
    <mergeCell ref="A41:F41"/>
    <mergeCell ref="A38:BL38"/>
    <mergeCell ref="A39:F39"/>
    <mergeCell ref="G39:BL39"/>
    <mergeCell ref="A40:F40"/>
    <mergeCell ref="AC51:AJ51"/>
    <mergeCell ref="AK47:AR48"/>
    <mergeCell ref="AO104:BG104"/>
    <mergeCell ref="A67:F67"/>
    <mergeCell ref="Z67:AD67"/>
    <mergeCell ref="AE67:AN67"/>
    <mergeCell ref="A104:V104"/>
    <mergeCell ref="W104:AM104"/>
    <mergeCell ref="W105:AM105"/>
    <mergeCell ref="BE64:BL64"/>
    <mergeCell ref="AO105:BG105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65:F65"/>
    <mergeCell ref="A66:F66"/>
    <mergeCell ref="Z66:AD66"/>
    <mergeCell ref="A64:F64"/>
    <mergeCell ref="AE64:AN64"/>
    <mergeCell ref="BE67:BL67"/>
    <mergeCell ref="AO66:AV66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AW66:BD66"/>
    <mergeCell ref="BE66:BL66"/>
    <mergeCell ref="AW67:BD67"/>
    <mergeCell ref="AO67:AV67"/>
    <mergeCell ref="A42:F42"/>
    <mergeCell ref="A49:C49"/>
    <mergeCell ref="A50:C50"/>
    <mergeCell ref="G42:BL42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Z64:AD64"/>
    <mergeCell ref="G64:Y64"/>
    <mergeCell ref="AW64:BD64"/>
    <mergeCell ref="D51:AB51"/>
    <mergeCell ref="A56:C57"/>
    <mergeCell ref="D58:AA58"/>
    <mergeCell ref="A61:C61"/>
    <mergeCell ref="D61:AA61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I23:S23"/>
    <mergeCell ref="G41:BL41"/>
    <mergeCell ref="A25:BL25"/>
    <mergeCell ref="A26:BL26"/>
    <mergeCell ref="A28:BL28"/>
    <mergeCell ref="A31:F31"/>
    <mergeCell ref="G31:BL31"/>
    <mergeCell ref="A29:F29"/>
    <mergeCell ref="A36:BL36"/>
    <mergeCell ref="G40:BL40"/>
    <mergeCell ref="AB58:AI58"/>
    <mergeCell ref="A63:BL63"/>
    <mergeCell ref="A10:BL10"/>
    <mergeCell ref="A11:BL11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B61:AI61"/>
    <mergeCell ref="AJ61:AQ61"/>
    <mergeCell ref="AR61:AY61"/>
    <mergeCell ref="A43:F43"/>
    <mergeCell ref="G43:BL43"/>
    <mergeCell ref="A52:C52"/>
    <mergeCell ref="D52:AB52"/>
    <mergeCell ref="AC52:AJ52"/>
    <mergeCell ref="AK52:AR52"/>
    <mergeCell ref="AS52:AZ52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7:F87"/>
    <mergeCell ref="G87:Y87"/>
    <mergeCell ref="Z87:AD87"/>
    <mergeCell ref="AE87:AN87"/>
    <mergeCell ref="AO87:AV87"/>
    <mergeCell ref="AW87:BD87"/>
    <mergeCell ref="BE87:BL87"/>
    <mergeCell ref="A82:F82"/>
    <mergeCell ref="G82:Y82"/>
    <mergeCell ref="Z82:AD82"/>
    <mergeCell ref="AE82:AN82"/>
    <mergeCell ref="AO82:AV82"/>
    <mergeCell ref="AW82:BD82"/>
    <mergeCell ref="BE85:BL85"/>
    <mergeCell ref="A84:F84"/>
    <mergeCell ref="G84:Y84"/>
    <mergeCell ref="Z84:AD84"/>
    <mergeCell ref="AE84:AN84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6:BL86"/>
    <mergeCell ref="A88:F88"/>
    <mergeCell ref="G88:Y88"/>
    <mergeCell ref="Z88:AD88"/>
    <mergeCell ref="AE88:AN88"/>
    <mergeCell ref="AO88:AV88"/>
    <mergeCell ref="AW88:BD88"/>
    <mergeCell ref="BE88:BL88"/>
    <mergeCell ref="A86:F86"/>
    <mergeCell ref="G86:Y86"/>
    <mergeCell ref="Z86:AD86"/>
    <mergeCell ref="AE86:AN86"/>
    <mergeCell ref="AO86:AV86"/>
    <mergeCell ref="AW86:BD86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Y12:AK12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BE101:BL101"/>
    <mergeCell ref="G83:Y83"/>
    <mergeCell ref="Z83:AD83"/>
    <mergeCell ref="AE83:AN83"/>
    <mergeCell ref="AO83:AV83"/>
    <mergeCell ref="AW83:BD83"/>
    <mergeCell ref="BE83:BL83"/>
    <mergeCell ref="A101:F101"/>
    <mergeCell ref="G101:Y101"/>
    <mergeCell ref="Z101:AD101"/>
    <mergeCell ref="AE101:AN101"/>
    <mergeCell ref="AO101:AV101"/>
    <mergeCell ref="AW101:BD101"/>
    <mergeCell ref="A83:F83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</mergeCells>
  <phoneticPr fontId="0" type="noConversion"/>
  <conditionalFormatting sqref="H67:L67 H70:L73 H75:L78 H90:L90 H92:L93 H95:L95 H98:L98 G89:G101 G67:G83">
    <cfRule type="cellIs" dxfId="7" priority="1" stopIfTrue="1" operator="equal">
      <formula>$G66</formula>
    </cfRule>
  </conditionalFormatting>
  <conditionalFormatting sqref="D51:D52 D52:I52">
    <cfRule type="cellIs" dxfId="6" priority="2" stopIfTrue="1" operator="equal">
      <formula>$D50</formula>
    </cfRule>
  </conditionalFormatting>
  <conditionalFormatting sqref="A67:A101 B67:F82 B84:F101">
    <cfRule type="cellIs" dxfId="5" priority="3" stopIfTrue="1" operator="equal">
      <formula>0</formula>
    </cfRule>
  </conditionalFormatting>
  <conditionalFormatting sqref="G88">
    <cfRule type="cellIs" dxfId="4" priority="5" stopIfTrue="1" operator="equal">
      <formula>$G86</formula>
    </cfRule>
  </conditionalFormatting>
  <conditionalFormatting sqref="G87">
    <cfRule type="cellIs" dxfId="3" priority="7" stopIfTrue="1" operator="equal">
      <formula>$G82</formula>
    </cfRule>
  </conditionalFormatting>
  <conditionalFormatting sqref="G85">
    <cfRule type="cellIs" dxfId="2" priority="8" stopIfTrue="1" operator="equal">
      <formula>$G87</formula>
    </cfRule>
  </conditionalFormatting>
  <conditionalFormatting sqref="G86">
    <cfRule type="cellIs" dxfId="1" priority="9" stopIfTrue="1" operator="equal">
      <formula>$G84</formula>
    </cfRule>
  </conditionalFormatting>
  <conditionalFormatting sqref="G84">
    <cfRule type="cellIs" dxfId="0" priority="10" stopIfTrue="1" operator="equal">
      <formula>$G85</formula>
    </cfRule>
  </conditionalFormatting>
  <pageMargins left="0.59055118110236227" right="0.31496062992125984" top="0.39370078740157483" bottom="0.39370078740157483" header="0" footer="0"/>
  <pageSetup paperSize="9" scale="61" fitToHeight="500" orientation="landscape" r:id="rId1"/>
  <headerFooter alignWithMargins="0"/>
  <rowBreaks count="2" manualBreakCount="2">
    <brk id="26" max="64" man="1"/>
    <brk id="7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user#114</cp:lastModifiedBy>
  <cp:lastPrinted>2021-02-17T12:43:03Z</cp:lastPrinted>
  <dcterms:created xsi:type="dcterms:W3CDTF">2016-08-15T09:54:21Z</dcterms:created>
  <dcterms:modified xsi:type="dcterms:W3CDTF">2021-02-17T12:44:27Z</dcterms:modified>
</cp:coreProperties>
</file>